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B2814C36-71E9-4786-AD3A-79CC9F8ECCBC}" xr6:coauthVersionLast="45" xr6:coauthVersionMax="45" xr10:uidLastSave="{00000000-0000-0000-0000-000000000000}"/>
  <bookViews>
    <workbookView xWindow="510" yWindow="1065" windowWidth="28290" windowHeight="15135" xr2:uid="{0B85ADFF-55EE-4DA4-A68A-540F6A86D05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<sst xmlns="http://schemas.openxmlformats.org/spreadsheetml/2006/main" count="967" uniqueCount="136">
  <si>
    <t>Project Name: S3 Mid-North SA Option 2</t>
  </si>
  <si>
    <t>Indirect Cost Selection</t>
  </si>
  <si>
    <t>Project Description: Option 2: 275 kV double circuit lines between Davenport to Robertstown.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</si>
  <si>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</si>
  <si>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</si>
  <si>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</si>
  <si>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</si>
  <si>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</si>
  <si>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</si>
  <si>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</si>
  <si>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</si>
  <si>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</si>
  <si>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</si>
  <si>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</si>
  <si>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</si>
  <si>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</si>
  <si>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</si>
  <si>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</si>
  <si>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</si>
  <si>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</si>
  <si>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</si>
  <si>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</si>
  <si>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</si>
  <si>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</si>
  <si>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</si>
  <si>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</si>
  <si>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</si>
  <si>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</si>
  <si>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</si>
  <si>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</si>
  <si>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</si>
  <si>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</si>
  <si>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</si>
  <si>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</si>
  <si>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</si>
  <si>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</si>
  <si>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</si>
  <si>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</si>
  <si>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</si>
  <si>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</si>
  <si>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</si>
  <si>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</si>
  <si>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</si>
  <si>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</si>
  <si>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</si>
  <si>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</si>
  <si>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</si>
  <si>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</si>
  <si>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</si>
  <si>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</si>
  <si>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Robertstown to Davenport</t>
  </si>
  <si>
    <t>Format $</t>
  </si>
  <si>
    <t>Format Bold</t>
  </si>
  <si>
    <t>Category</t>
  </si>
  <si>
    <t>Subcategory</t>
  </si>
  <si>
    <t>Details</t>
  </si>
  <si>
    <t>Nominal Voltage</t>
  </si>
  <si>
    <t>Qty</t>
  </si>
  <si>
    <t>UOM</t>
  </si>
  <si>
    <t>Percent of total</t>
  </si>
  <si>
    <t>Building Blocks:</t>
  </si>
  <si>
    <t>Overhead line</t>
  </si>
  <si>
    <t>HVAC</t>
  </si>
  <si>
    <t>2 × Olive DCST 1900MVA</t>
  </si>
  <si>
    <t>km</t>
  </si>
  <si>
    <t>Baseline Cost</t>
  </si>
  <si>
    <t/>
  </si>
  <si>
    <t>Adjustments:</t>
  </si>
  <si>
    <t>Overhead line project attribute</t>
  </si>
  <si>
    <t>Contract delivery model</t>
  </si>
  <si>
    <t>-</t>
  </si>
  <si>
    <t>Delivery timetable</t>
  </si>
  <si>
    <t>Long</t>
  </si>
  <si>
    <t>Jurisdiction</t>
  </si>
  <si>
    <t>SA</t>
  </si>
  <si>
    <t>Location wind loading zones</t>
  </si>
  <si>
    <t>Non-cyclone region</t>
  </si>
  <si>
    <t>Proportion of environmentally sensitive areas</t>
  </si>
  <si>
    <t>None</t>
  </si>
  <si>
    <t>Land Use</t>
  </si>
  <si>
    <t>Grazing</t>
  </si>
  <si>
    <t>Project network element size</t>
  </si>
  <si>
    <t>Above 200 km</t>
  </si>
  <si>
    <t>Terrain</t>
  </si>
  <si>
    <t>Flat/Farmland</t>
  </si>
  <si>
    <t>Location (regional/distance factors)</t>
  </si>
  <si>
    <t>Remote</t>
  </si>
  <si>
    <t>Greenfield or brownfield</t>
  </si>
  <si>
    <t>Total Adjustment Rate %</t>
  </si>
  <si>
    <t>Adjusted Baseline</t>
  </si>
  <si>
    <t>Known Risks:</t>
  </si>
  <si>
    <t>Overhead line known risk</t>
  </si>
  <si>
    <t>Geotechnical findings</t>
  </si>
  <si>
    <t>BAU</t>
  </si>
  <si>
    <t>Macroeconomic influence</t>
  </si>
  <si>
    <t>Market activity</t>
  </si>
  <si>
    <t>Outage restrictions</t>
  </si>
  <si>
    <t>Project complexity</t>
  </si>
  <si>
    <t>Weather delays</t>
  </si>
  <si>
    <t>Compulsory acquisition</t>
  </si>
  <si>
    <t>Cultural heritage</t>
  </si>
  <si>
    <t>Environmental offset risks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</si>
  <si>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</si>
  <si>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</si>
  <si>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</si>
  <si>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</si>
  <si>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</si>
  <si>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</si>
  <si>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</si>
  <si>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</si>
  <si>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</si>
  <si>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</si>
  <si>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</si>
  <si>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</si>
  <si>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</si>
  <si>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</si>
  <si>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Robertstown</t>
  </si>
  <si>
    <t>Station</t>
  </si>
  <si>
    <t>AIS Switchbay</t>
  </si>
  <si>
    <t>1CB Diameter 1CB</t>
  </si>
  <si>
    <t>lot</t>
  </si>
  <si>
    <t>Station project attribute</t>
  </si>
  <si>
    <t>Brownfield</t>
  </si>
  <si>
    <t># of total Bays 1 - 5</t>
  </si>
  <si>
    <t>Station known risk</t>
  </si>
  <si>
    <t>Station unknown risk</t>
  </si>
  <si>
    <t>Network Element 3</t>
  </si>
  <si>
    <t>Davenport</t>
  </si>
  <si>
    <t>Reactive Plant</t>
  </si>
  <si>
    <t>SVC ±100MVAr</t>
  </si>
  <si>
    <t>ea.</t>
  </si>
  <si>
    <t>3CB Diameter 2CBs</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</si>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</sst>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1575F-32DE-4D93-994C-01ED3012E50B}">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435032079.91848975</v>
      </c>
      <c r="G20" s="6">
        <v>131166048.6173709</v>
      </c>
      <c r="H20" s="6">
        <v>102028984.15120125</v>
      </c>
      <c r="I20" s="6">
        <v>73266195.558698997</v>
      </c>
      <c r="J20" s="6">
        <v>0</v>
      </c>
      <c r="K20" s="6">
        <v>17313522.790744007</v>
      </c>
      <c r="L20" s="6">
        <v>0</v>
      </c>
      <c r="M20" s="6">
        <v>24398235.050474592</v>
      </c>
      <c r="N20" s="6">
        <v>16251056.25</v>
      </c>
      <c r="O20" s="7">
        <v>70608037.5</v>
      </c>
    </row>
    <row r="21" spans="4:15" x14ac:dyDescent="0.25">
      <c r="D21" s="8">
        <v>2</v>
      </c>
      <c r="E21" t="s">
        <v>26</v>
      </c>
      <c r="F21" s="5">
        <v>3910666.2608798002</v>
      </c>
      <c r="G21" s="6">
        <v>1264828.7962799999</v>
      </c>
      <c r="H21" s="6">
        <v>1104706.7998199998</v>
      </c>
      <c r="I21" s="6">
        <v>417528.3996</v>
      </c>
      <c r="J21" s="6">
        <v>293387.19999999995</v>
      </c>
      <c r="K21" s="6">
        <v>331580.62224</v>
      </c>
      <c r="L21" s="6">
        <v>66316.124447999988</v>
      </c>
      <c r="M21" s="6">
        <v>432318.31849180005</v>
      </c>
      <c r="N21" s="6">
        <v>0</v>
      </c>
      <c r="O21" s="7">
        <v>0</v>
      </c>
    </row>
    <row r="22" spans="4:15" ht="15.75" thickBot="1" x14ac:dyDescent="0.3">
      <c r="D22" s="9">
        <v>3</v>
      </c>
      <c r="E22" t="s">
        <v>26</v>
      </c>
      <c r="F22" s="5">
        <v>29452104.094032302</v>
      </c>
      <c r="G22" s="6">
        <v>22412082.308980003</v>
      </c>
      <c r="H22" s="6">
        <v>2736952.7667299998</v>
      </c>
      <c r="I22" s="6">
        <v>1406941.4502000001</v>
      </c>
      <c r="J22" s="6">
        <v>586774.39999999991</v>
      </c>
      <c r="K22" s="6">
        <v>1309071.0501600001</v>
      </c>
      <c r="L22" s="6">
        <v>373224.32203200005</v>
      </c>
      <c r="M22" s="6">
        <v>627057.79593029991</v>
      </c>
      <c r="N22" s="6">
        <v>0</v>
      </c>
      <c r="O22" s="7">
        <v>0</v>
      </c>
    </row>
    <row r="23" spans="4:15" ht="15.75" thickBot="1" x14ac:dyDescent="0.3">
      <c r="D23" s="10"/>
      <c r="E23" s="11" t="s">
        <v>27</v>
      </c>
      <c r="F23" s="12">
        <v>468394850.27340186</v>
      </c>
      <c r="G23" s="13">
        <v>154842959.72263092</v>
      </c>
      <c r="H23" s="13">
        <v>105870643.71775125</v>
      </c>
      <c r="I23" s="13">
        <v>75090665.408499002</v>
      </c>
      <c r="J23" s="13">
        <v>880161.59999999986</v>
      </c>
      <c r="K23" s="13">
        <v>18954174.463144004</v>
      </c>
      <c r="L23" s="13">
        <v>439540.44648000004</v>
      </c>
      <c r="M23" s="13">
        <v>25457611.164896693</v>
      </c>
      <c r="N23" s="13">
        <v>16251056.25</v>
      </c>
      <c r="O23" s="14">
        <v>70608037.5</v>
      </c>
    </row>
    <row r="24" spans="4:15" x14ac:dyDescent="0.25">
      <c r="E24" s="15" t="s">
        <v>28</v>
      </c>
      <c r="F24" s="16"/>
      <c r="G24" s="17"/>
      <c r="H24" s="17"/>
      <c r="I24" s="17"/>
      <c r="J24" s="17"/>
      <c r="K24" s="17"/>
      <c r="L24" s="17"/>
      <c r="M24" s="17"/>
      <c r="N24" s="17"/>
      <c r="O24" s="17"/>
    </row>
    <row r="25" spans="4:15" x14ac:dyDescent="0.25">
      <c r="E25" s="18" t="s">
        <v>29</v>
      </c>
      <c r="F25" s="5">
        <v>18735794.010000002</v>
      </c>
      <c r="G25" s="17"/>
      <c r="H25" s="17"/>
      <c r="I25" s="17"/>
      <c r="J25" s="17"/>
      <c r="K25" s="17"/>
      <c r="L25" s="17"/>
      <c r="M25" s="17"/>
      <c r="N25" s="17"/>
      <c r="O25" s="17"/>
    </row>
    <row r="26" spans="4:15" x14ac:dyDescent="0.25">
      <c r="D26" s="10"/>
      <c r="E26" s="18" t="s">
        <v>30</v>
      </c>
      <c r="F26" s="5">
        <v>7494317.5999999996</v>
      </c>
      <c r="G26" s="17"/>
      <c r="H26" s="17"/>
      <c r="I26" s="17"/>
      <c r="J26" s="17"/>
      <c r="K26" s="17"/>
      <c r="L26" s="17"/>
      <c r="M26" s="17"/>
      <c r="N26" s="17"/>
      <c r="O26" s="17"/>
    </row>
    <row r="27" spans="4:15" x14ac:dyDescent="0.25">
      <c r="E27" s="18" t="s">
        <v>31</v>
      </c>
      <c r="F27" s="5">
        <v>7962712.4500000002</v>
      </c>
      <c r="G27" s="17"/>
      <c r="H27" s="17"/>
      <c r="I27" s="17"/>
      <c r="J27" s="17"/>
      <c r="K27" s="17"/>
      <c r="L27" s="17"/>
      <c r="M27" s="17"/>
      <c r="N27" s="17"/>
      <c r="O27" s="17"/>
    </row>
    <row r="28" spans="4:15" x14ac:dyDescent="0.25">
      <c r="E28" s="18" t="s">
        <v>32</v>
      </c>
      <c r="F28" s="5">
        <v>5152343.3499999996</v>
      </c>
      <c r="G28" s="17"/>
      <c r="H28" s="17"/>
      <c r="I28" s="17"/>
      <c r="J28" s="17"/>
      <c r="K28" s="17"/>
      <c r="L28" s="17"/>
      <c r="M28" s="17"/>
      <c r="N28" s="17"/>
      <c r="O28" s="17"/>
    </row>
    <row r="29" spans="4:15" x14ac:dyDescent="0.25">
      <c r="E29" s="18" t="s">
        <v>33</v>
      </c>
      <c r="F29" s="5">
        <v>4683948.5</v>
      </c>
      <c r="G29" s="17"/>
      <c r="H29" s="17"/>
      <c r="I29" s="17"/>
      <c r="J29" s="17"/>
      <c r="K29" s="17"/>
      <c r="L29" s="17"/>
      <c r="M29" s="17"/>
      <c r="N29" s="17"/>
      <c r="O29" s="17"/>
    </row>
    <row r="30" spans="4:15" x14ac:dyDescent="0.25">
      <c r="E30" s="18" t="s">
        <v>34</v>
      </c>
      <c r="F30" s="5">
        <v>2810369.1</v>
      </c>
      <c r="G30" s="17"/>
      <c r="H30" s="17"/>
      <c r="I30" s="17"/>
      <c r="J30" s="17"/>
      <c r="K30" s="17"/>
      <c r="L30" s="17"/>
      <c r="M30" s="17"/>
      <c r="N30" s="17"/>
      <c r="O30" s="17"/>
    </row>
    <row r="31" spans="4:15" ht="15.75" thickBot="1" x14ac:dyDescent="0.3">
      <c r="E31" s="19" t="s">
        <v>35</v>
      </c>
      <c r="F31" s="20">
        <v>46839485.030000001</v>
      </c>
      <c r="G31" s="17"/>
      <c r="H31" s="17"/>
      <c r="I31" s="17"/>
      <c r="J31" s="17"/>
      <c r="K31" s="17"/>
      <c r="L31" s="17"/>
      <c r="M31" s="17"/>
      <c r="N31" s="17"/>
      <c r="O31" s="17"/>
    </row>
    <row r="32" spans="4:15" ht="15.75" thickBot="1" x14ac:dyDescent="0.3">
      <c r="D32" s="10"/>
      <c r="E32" s="21" t="s">
        <v>36</v>
      </c>
      <c r="F32" s="22">
        <v>515234335.30000001</v>
      </c>
      <c r="G32" s="17"/>
      <c r="H32" s="17"/>
      <c r="I32" s="17"/>
      <c r="J32" s="17"/>
      <c r="K32" s="17"/>
      <c r="L32" s="17"/>
      <c r="M32" s="17"/>
      <c r="N32" s="17"/>
      <c r="O32" s="17"/>
    </row>
    <row r="34" spans="5:6" ht="15.75" thickBot="1" x14ac:dyDescent="0.3">
      <c r="E34" t="s">
        <v>132</v>
      </c>
    </row>
    <row r="35" spans="5:6" ht="15.75" thickBot="1" x14ac:dyDescent="0.3">
      <c r="E35" s="21" t="s">
        <v>133</v>
      </c>
      <c r="F35" s="30">
        <f>F32*1.3/1.15</f>
        <v>582438813.8173914</v>
      </c>
    </row>
    <row r="36" spans="5:6" x14ac:dyDescent="0.25">
      <c r="E36" t="s">
        <v>134</v>
      </c>
    </row>
    <row r="37" spans="5:6" x14ac:dyDescent="0.25">
      <c r="E37"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08D28-95BB-42B8-89FF-53747BC1E9DC}">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352110222.57707113</v>
      </c>
      <c r="F16" s="17">
        <v>125311953.11435571</v>
      </c>
      <c r="G16" s="17">
        <v>79911627.5</v>
      </c>
      <c r="H16" s="17">
        <v>56762338</v>
      </c>
      <c r="I16" s="17">
        <v>600000</v>
      </c>
      <c r="J16" s="17">
        <v>14561893.07135772</v>
      </c>
      <c r="K16" s="17">
        <v>295104.5</v>
      </c>
      <c r="L16" s="17">
        <v>22365056.39135772</v>
      </c>
      <c r="M16" s="17">
        <v>7471750</v>
      </c>
      <c r="N16" s="27">
        <v>44830500</v>
      </c>
    </row>
    <row r="17" spans="4:14" x14ac:dyDescent="0.25">
      <c r="D17" s="25" t="s">
        <v>42</v>
      </c>
      <c r="E17" s="26">
        <v>373909989.68552971</v>
      </c>
      <c r="F17" s="17">
        <v>130971318.46892995</v>
      </c>
      <c r="G17" s="17">
        <v>87604944.220125005</v>
      </c>
      <c r="H17" s="17">
        <v>62109950.781900004</v>
      </c>
      <c r="I17" s="17">
        <v>758760</v>
      </c>
      <c r="J17" s="17">
        <v>16086831.831308482</v>
      </c>
      <c r="K17" s="17">
        <v>378914.17800000007</v>
      </c>
      <c r="L17" s="17">
        <v>24444195.205266338</v>
      </c>
      <c r="M17" s="17">
        <v>11207625</v>
      </c>
      <c r="N17" s="27">
        <v>40347450</v>
      </c>
    </row>
    <row r="18" spans="4:14" x14ac:dyDescent="0.25">
      <c r="D18" s="28" t="s">
        <v>43</v>
      </c>
      <c r="E18" s="26">
        <v>17238797.002274025</v>
      </c>
      <c r="F18" s="17">
        <v>704323.91389357974</v>
      </c>
      <c r="G18" s="17">
        <v>2562478.93230375</v>
      </c>
      <c r="H18" s="17">
        <v>1832111.0046570001</v>
      </c>
      <c r="I18" s="17">
        <v>0</v>
      </c>
      <c r="J18" s="17">
        <v>0</v>
      </c>
      <c r="K18" s="17">
        <v>0</v>
      </c>
      <c r="L18" s="17">
        <v>35648.151419699512</v>
      </c>
      <c r="M18" s="17">
        <v>0</v>
      </c>
      <c r="N18" s="27">
        <v>12104235</v>
      </c>
    </row>
    <row r="19" spans="4:14" ht="15.75" thickBot="1" x14ac:dyDescent="0.3">
      <c r="D19" s="28" t="s">
        <v>44</v>
      </c>
      <c r="E19" s="26">
        <v>77246063.585598052</v>
      </c>
      <c r="F19" s="17">
        <v>23167317.339807391</v>
      </c>
      <c r="G19" s="17">
        <v>15703220.565322502</v>
      </c>
      <c r="H19" s="17">
        <v>11148603.621942002</v>
      </c>
      <c r="I19" s="17">
        <v>121401.60000000001</v>
      </c>
      <c r="J19" s="17">
        <v>2867342.6318355268</v>
      </c>
      <c r="K19" s="17">
        <v>60626.268480000006</v>
      </c>
      <c r="L19" s="17">
        <v>977767.80821065349</v>
      </c>
      <c r="M19" s="17">
        <v>5043431.2499999991</v>
      </c>
      <c r="N19" s="27">
        <v>18156352.5</v>
      </c>
    </row>
    <row r="20" spans="4:14" ht="15.75" thickBot="1" x14ac:dyDescent="0.3">
      <c r="D20" s="29" t="s">
        <v>45</v>
      </c>
      <c r="E20" s="30">
        <v>468394850.2734018</v>
      </c>
      <c r="F20" s="31">
        <v>154842959.72263092</v>
      </c>
      <c r="G20" s="32">
        <v>105870643.71775126</v>
      </c>
      <c r="H20" s="32">
        <v>75090665.408499002</v>
      </c>
      <c r="I20" s="32">
        <v>880161.6</v>
      </c>
      <c r="J20" s="32">
        <v>18954174.463144008</v>
      </c>
      <c r="K20" s="32">
        <v>439540.4464800001</v>
      </c>
      <c r="L20" s="32">
        <v>25457611.164896689</v>
      </c>
      <c r="M20" s="32">
        <v>16251056.25</v>
      </c>
      <c r="N20" s="33">
        <v>70608037.5</v>
      </c>
    </row>
    <row r="21" spans="4:14" x14ac:dyDescent="0.25">
      <c r="D21" s="34" t="s">
        <v>46</v>
      </c>
      <c r="E21" s="35"/>
      <c r="F21" s="36"/>
      <c r="G21" s="36"/>
      <c r="H21" s="36"/>
      <c r="I21" s="36"/>
      <c r="J21" s="36"/>
      <c r="K21" s="36"/>
      <c r="L21" s="36"/>
      <c r="M21" s="36"/>
      <c r="N21" s="36"/>
    </row>
    <row r="22" spans="4:14" x14ac:dyDescent="0.25">
      <c r="D22" s="37" t="s">
        <v>29</v>
      </c>
      <c r="E22" s="38">
        <v>18735794.010936078</v>
      </c>
      <c r="F22" s="17"/>
      <c r="G22" s="17"/>
      <c r="H22" s="17"/>
      <c r="I22" s="17"/>
      <c r="J22" s="17"/>
      <c r="K22" s="17"/>
      <c r="L22" s="17"/>
      <c r="M22" s="17"/>
      <c r="N22" s="17"/>
    </row>
    <row r="23" spans="4:14" x14ac:dyDescent="0.25">
      <c r="D23" s="37" t="s">
        <v>30</v>
      </c>
      <c r="E23" s="38">
        <v>7494317.6043744301</v>
      </c>
      <c r="F23" s="17"/>
      <c r="G23" s="17"/>
      <c r="H23" s="17"/>
      <c r="I23" s="17"/>
      <c r="J23" s="17"/>
      <c r="K23" s="17"/>
      <c r="L23" s="17"/>
      <c r="M23" s="17"/>
      <c r="N23" s="17"/>
    </row>
    <row r="24" spans="4:14" x14ac:dyDescent="0.25">
      <c r="D24" s="37" t="s">
        <v>31</v>
      </c>
      <c r="E24" s="38">
        <v>7962712.4546478326</v>
      </c>
      <c r="F24" s="17"/>
      <c r="G24" s="17"/>
      <c r="H24" s="17"/>
      <c r="I24" s="17"/>
      <c r="J24" s="17"/>
      <c r="K24" s="17"/>
      <c r="L24" s="17"/>
      <c r="M24" s="17"/>
      <c r="N24" s="17"/>
    </row>
    <row r="25" spans="4:14" x14ac:dyDescent="0.25">
      <c r="D25" s="37" t="s">
        <v>32</v>
      </c>
      <c r="E25" s="38">
        <v>5152343.3530074209</v>
      </c>
      <c r="F25" s="17"/>
      <c r="G25" s="17"/>
      <c r="H25" s="17"/>
      <c r="I25" s="17"/>
      <c r="J25" s="17"/>
      <c r="K25" s="17"/>
      <c r="L25" s="17"/>
      <c r="M25" s="17"/>
      <c r="N25" s="17"/>
    </row>
    <row r="26" spans="4:14" x14ac:dyDescent="0.25">
      <c r="D26" s="37" t="s">
        <v>33</v>
      </c>
      <c r="E26" s="38">
        <v>4683948.5027340194</v>
      </c>
      <c r="F26" s="17"/>
      <c r="G26" s="17"/>
      <c r="H26" s="17"/>
      <c r="I26" s="17"/>
      <c r="J26" s="17"/>
      <c r="K26" s="17"/>
      <c r="L26" s="17"/>
      <c r="M26" s="17"/>
      <c r="N26" s="17"/>
    </row>
    <row r="27" spans="4:14" x14ac:dyDescent="0.25">
      <c r="D27" s="37" t="s">
        <v>34</v>
      </c>
      <c r="E27" s="38">
        <v>2810369.1016404112</v>
      </c>
      <c r="F27" s="17"/>
      <c r="G27" s="17"/>
      <c r="H27" s="17"/>
      <c r="I27" s="17"/>
      <c r="J27" s="17"/>
      <c r="K27" s="17"/>
      <c r="L27" s="17"/>
      <c r="M27" s="17"/>
      <c r="N27" s="17"/>
    </row>
    <row r="28" spans="4:14" ht="15.75" thickBot="1" x14ac:dyDescent="0.3">
      <c r="D28" s="39" t="s">
        <v>35</v>
      </c>
      <c r="E28" s="35">
        <v>46839485.027340196</v>
      </c>
      <c r="F28" s="17"/>
      <c r="G28" s="17"/>
      <c r="H28" s="17"/>
      <c r="I28" s="17"/>
      <c r="J28" s="17"/>
      <c r="K28" s="17"/>
      <c r="L28" s="17"/>
      <c r="M28" s="17"/>
      <c r="N28" s="17"/>
    </row>
    <row r="29" spans="4:14" ht="15.75" thickBot="1" x14ac:dyDescent="0.3">
      <c r="D29" s="29" t="s">
        <v>36</v>
      </c>
      <c r="E29" s="40">
        <v>515234335.30074197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9162E-A197-4155-9C0B-99241FEF999D}">
  <sheetPr codeName="Sheet25"/>
  <dimension ref="A1:U13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275</v>
      </c>
      <c r="I21" s="49">
        <v>209</v>
      </c>
      <c r="J21" s="43" t="s">
        <v>64</v>
      </c>
      <c r="K21" s="50">
        <v>106341653.11435571</v>
      </c>
      <c r="L21" s="50">
        <v>77355602.5</v>
      </c>
      <c r="M21" s="50">
        <v>55548438</v>
      </c>
      <c r="N21" s="50">
        <v>0</v>
      </c>
      <c r="O21" s="50">
        <v>13460370.57135772</v>
      </c>
      <c r="P21" s="50">
        <v>0</v>
      </c>
      <c r="Q21" s="50">
        <v>21690790.57135772</v>
      </c>
      <c r="R21" s="50">
        <v>7471750</v>
      </c>
      <c r="S21" s="50">
        <v>44830500</v>
      </c>
      <c r="T21" s="50">
        <v>326699104.75707114</v>
      </c>
      <c r="U21" s="51">
        <v>0.75097704247071495</v>
      </c>
    </row>
    <row r="22" spans="1:21" x14ac:dyDescent="0.25">
      <c r="A22" t="b">
        <v>1</v>
      </c>
      <c r="B22" t="b">
        <v>1</v>
      </c>
      <c r="D22" s="48" t="s">
        <v>65</v>
      </c>
      <c r="E22" s="43" t="s">
        <v>66</v>
      </c>
      <c r="F22" s="43" t="s">
        <v>66</v>
      </c>
      <c r="G22" s="43" t="s">
        <v>66</v>
      </c>
      <c r="H22" s="43" t="s">
        <v>66</v>
      </c>
      <c r="I22" s="49" t="s">
        <v>66</v>
      </c>
      <c r="J22" s="43" t="s">
        <v>66</v>
      </c>
      <c r="K22" s="50">
        <v>106341653.11435571</v>
      </c>
      <c r="L22" s="50">
        <v>77355602.5</v>
      </c>
      <c r="M22" s="50">
        <v>55548438</v>
      </c>
      <c r="N22" s="50">
        <v>0</v>
      </c>
      <c r="O22" s="50">
        <v>13460370.57135772</v>
      </c>
      <c r="P22" s="50">
        <v>0</v>
      </c>
      <c r="Q22" s="50">
        <v>21690790.57135772</v>
      </c>
      <c r="R22" s="50">
        <v>7471750</v>
      </c>
      <c r="S22" s="50">
        <v>44830500</v>
      </c>
      <c r="T22" s="50">
        <v>326699104.75707114</v>
      </c>
      <c r="U22" s="51">
        <v>0.75097704247071495</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-0.1</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v>
      </c>
      <c r="S26" s="43">
        <v>0</v>
      </c>
      <c r="T26" s="43" t="s">
        <v>66</v>
      </c>
      <c r="U26" s="51" t="s">
        <v>66</v>
      </c>
    </row>
    <row r="27" spans="1:21" ht="45"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0.5</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-3.0000000000000006E-2</v>
      </c>
      <c r="L29" s="43">
        <v>-4.9950000000000008E-2</v>
      </c>
      <c r="M29" s="43">
        <v>-4.9950000000000008E-2</v>
      </c>
      <c r="N29" s="43">
        <v>0</v>
      </c>
      <c r="O29" s="43">
        <v>-4.9950000000000008E-2</v>
      </c>
      <c r="P29" s="43">
        <v>-4.9950000000000008E-2</v>
      </c>
      <c r="Q29" s="43">
        <v>-6.0000000000000012E-2</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45" x14ac:dyDescent="0.25">
      <c r="A31" t="b">
        <v>0</v>
      </c>
      <c r="B31" t="b">
        <v>0</v>
      </c>
      <c r="D31" s="48" t="s">
        <v>66</v>
      </c>
      <c r="E31" s="43" t="s">
        <v>68</v>
      </c>
      <c r="F31" s="43" t="s">
        <v>85</v>
      </c>
      <c r="G31" s="43" t="s">
        <v>86</v>
      </c>
      <c r="H31" s="43" t="s">
        <v>70</v>
      </c>
      <c r="I31" s="49" t="s">
        <v>70</v>
      </c>
      <c r="J31" s="43" t="s">
        <v>70</v>
      </c>
      <c r="K31" s="43">
        <v>0.05</v>
      </c>
      <c r="L31" s="43">
        <v>7.0000000000000007E-2</v>
      </c>
      <c r="M31" s="43">
        <v>7.0000000000000007E-2</v>
      </c>
      <c r="N31" s="43">
        <v>0</v>
      </c>
      <c r="O31" s="43">
        <v>7.0000000000000007E-2</v>
      </c>
      <c r="P31" s="43">
        <v>7.0000000000000007E-2</v>
      </c>
      <c r="Q31" s="43">
        <v>7.0000000000000007E-2</v>
      </c>
      <c r="R31" s="43">
        <v>0</v>
      </c>
      <c r="S31" s="43">
        <v>0</v>
      </c>
      <c r="T31" s="43" t="s">
        <v>66</v>
      </c>
      <c r="U31" s="51" t="s">
        <v>66</v>
      </c>
    </row>
    <row r="32" spans="1:21" ht="30" x14ac:dyDescent="0.25">
      <c r="A32" t="b">
        <v>0</v>
      </c>
      <c r="B32" t="b">
        <v>0</v>
      </c>
      <c r="D32" s="48" t="s">
        <v>66</v>
      </c>
      <c r="E32" s="43" t="s">
        <v>68</v>
      </c>
      <c r="F32" s="43" t="s">
        <v>87</v>
      </c>
      <c r="G32" s="43" t="s">
        <v>6</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3.9999999999999994E-2</v>
      </c>
      <c r="L33" s="43">
        <v>9.0050000000000005E-2</v>
      </c>
      <c r="M33" s="43">
        <v>9.0050000000000005E-2</v>
      </c>
      <c r="N33" s="43">
        <v>0</v>
      </c>
      <c r="O33" s="43">
        <v>9.0050000000000005E-2</v>
      </c>
      <c r="P33" s="43">
        <v>9.0050000000000005E-2</v>
      </c>
      <c r="Q33" s="43">
        <v>0.08</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110595319.23892994</v>
      </c>
      <c r="L34" s="43">
        <v>84321474.505125001</v>
      </c>
      <c r="M34" s="43">
        <v>60550574.841899998</v>
      </c>
      <c r="N34" s="43">
        <v>0</v>
      </c>
      <c r="O34" s="43">
        <v>14672476.941308482</v>
      </c>
      <c r="P34" s="43">
        <v>0</v>
      </c>
      <c r="Q34" s="43">
        <v>23426053.817066338</v>
      </c>
      <c r="R34" s="43">
        <v>11207625</v>
      </c>
      <c r="S34" s="43">
        <v>40347450</v>
      </c>
      <c r="T34" s="43">
        <v>345120974.34432971</v>
      </c>
      <c r="U34" s="51">
        <v>0.7933230450705927</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30" x14ac:dyDescent="0.25">
      <c r="A36" t="b">
        <v>0</v>
      </c>
      <c r="B36" t="b">
        <v>0</v>
      </c>
      <c r="D36" s="48" t="s">
        <v>66</v>
      </c>
      <c r="E36" s="43" t="s">
        <v>91</v>
      </c>
      <c r="F36" s="43" t="s">
        <v>94</v>
      </c>
      <c r="G36" s="43" t="s">
        <v>93</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ht="30"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6.0000000000000001E-3</v>
      </c>
      <c r="L42" s="43">
        <v>0.03</v>
      </c>
      <c r="M42" s="43">
        <v>0.03</v>
      </c>
      <c r="N42" s="43">
        <v>0</v>
      </c>
      <c r="O42" s="43">
        <v>0</v>
      </c>
      <c r="P42" s="43">
        <v>0</v>
      </c>
      <c r="Q42" s="43">
        <v>1.5E-3</v>
      </c>
      <c r="R42" s="43">
        <v>0</v>
      </c>
      <c r="S42" s="43">
        <v>0</v>
      </c>
      <c r="T42" s="43" t="s">
        <v>66</v>
      </c>
      <c r="U42" s="51" t="s">
        <v>66</v>
      </c>
    </row>
    <row r="43" spans="1:21" ht="30"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0.3</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663571.91543357971</v>
      </c>
      <c r="L45" s="43">
        <v>2529644.2351537501</v>
      </c>
      <c r="M45" s="43">
        <v>1816517.245257</v>
      </c>
      <c r="N45" s="43">
        <v>0</v>
      </c>
      <c r="O45" s="43">
        <v>0</v>
      </c>
      <c r="P45" s="43">
        <v>0</v>
      </c>
      <c r="Q45" s="43">
        <v>35139.08072559951</v>
      </c>
      <c r="R45" s="43">
        <v>0</v>
      </c>
      <c r="S45" s="43">
        <v>12104235</v>
      </c>
      <c r="T45" s="43">
        <v>17149107.476569928</v>
      </c>
      <c r="U45" s="51">
        <v>3.9420328449761885E-2</v>
      </c>
    </row>
    <row r="46" spans="1:21" x14ac:dyDescent="0.25">
      <c r="A46" t="b">
        <v>1</v>
      </c>
      <c r="B46" t="b">
        <v>1</v>
      </c>
      <c r="D46" s="48" t="s">
        <v>104</v>
      </c>
      <c r="E46" s="43" t="s">
        <v>66</v>
      </c>
      <c r="F46" s="43" t="s">
        <v>66</v>
      </c>
      <c r="G46" s="43" t="s">
        <v>66</v>
      </c>
      <c r="H46" s="43" t="s">
        <v>66</v>
      </c>
      <c r="I46" s="49" t="s">
        <v>66</v>
      </c>
      <c r="J46" s="43" t="s">
        <v>66</v>
      </c>
      <c r="K46" s="43">
        <v>111258891.15436353</v>
      </c>
      <c r="L46" s="43">
        <v>86851118.740278751</v>
      </c>
      <c r="M46" s="43">
        <v>62367092.087157004</v>
      </c>
      <c r="N46" s="43">
        <v>0</v>
      </c>
      <c r="O46" s="43">
        <v>14672476.941308482</v>
      </c>
      <c r="P46" s="43">
        <v>0</v>
      </c>
      <c r="Q46" s="43">
        <v>23461192.897791937</v>
      </c>
      <c r="R46" s="43">
        <v>11207625</v>
      </c>
      <c r="S46" s="43">
        <v>52451685</v>
      </c>
      <c r="T46" s="43">
        <v>362270081.82089972</v>
      </c>
      <c r="U46" s="51">
        <v>0.83274337352035477</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19907157.46300739</v>
      </c>
      <c r="L52" s="43">
        <v>15177865.410922501</v>
      </c>
      <c r="M52" s="43">
        <v>10899103.471542001</v>
      </c>
      <c r="N52" s="43">
        <v>0</v>
      </c>
      <c r="O52" s="43">
        <v>2641045.8494355269</v>
      </c>
      <c r="P52" s="43">
        <v>0</v>
      </c>
      <c r="Q52" s="43">
        <v>937042.15268265351</v>
      </c>
      <c r="R52" s="43">
        <v>5043431.2499999991</v>
      </c>
      <c r="S52" s="43">
        <v>18156352.5</v>
      </c>
      <c r="T52" s="43">
        <v>72761998.097590059</v>
      </c>
      <c r="U52" s="51">
        <v>0.16725662647964534</v>
      </c>
    </row>
    <row r="53" spans="1:21" x14ac:dyDescent="0.25">
      <c r="A53" t="b">
        <v>1</v>
      </c>
      <c r="B53" t="b">
        <v>1</v>
      </c>
      <c r="D53" s="48" t="s">
        <v>114</v>
      </c>
      <c r="E53" s="43" t="s">
        <v>66</v>
      </c>
      <c r="F53" s="43" t="s">
        <v>66</v>
      </c>
      <c r="G53" s="43" t="s">
        <v>66</v>
      </c>
      <c r="H53" s="43" t="s">
        <v>66</v>
      </c>
      <c r="I53" s="49" t="s">
        <v>66</v>
      </c>
      <c r="J53" s="43" t="s">
        <v>66</v>
      </c>
      <c r="K53" s="43">
        <v>131166048.6173709</v>
      </c>
      <c r="L53" s="43">
        <v>102028984.15120125</v>
      </c>
      <c r="M53" s="43">
        <v>73266195.558698997</v>
      </c>
      <c r="N53" s="43">
        <v>0</v>
      </c>
      <c r="O53" s="43">
        <v>17313522.790744007</v>
      </c>
      <c r="P53" s="43">
        <v>0</v>
      </c>
      <c r="Q53" s="43">
        <v>24398235.050474592</v>
      </c>
      <c r="R53" s="43">
        <v>16251056.25</v>
      </c>
      <c r="S53" s="43">
        <v>70608037.5</v>
      </c>
      <c r="T53" s="43">
        <v>435032079.91848975</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2</v>
      </c>
      <c r="J61" s="43" t="s">
        <v>120</v>
      </c>
      <c r="K61" s="50">
        <v>1013400</v>
      </c>
      <c r="L61" s="50">
        <v>735010</v>
      </c>
      <c r="M61" s="50">
        <v>277800</v>
      </c>
      <c r="N61" s="50">
        <v>200000</v>
      </c>
      <c r="O61" s="50">
        <v>222621</v>
      </c>
      <c r="P61" s="50">
        <v>44524.2</v>
      </c>
      <c r="Q61" s="50">
        <v>275159.56</v>
      </c>
      <c r="R61" s="50">
        <v>0</v>
      </c>
      <c r="S61" s="50">
        <v>0</v>
      </c>
      <c r="T61" s="50">
        <v>2768514.7600000002</v>
      </c>
      <c r="U61" s="51">
        <v>0.70793940861042814</v>
      </c>
    </row>
    <row r="62" spans="1:21" x14ac:dyDescent="0.25">
      <c r="A62" t="b">
        <v>1</v>
      </c>
      <c r="B62" t="b">
        <v>1</v>
      </c>
      <c r="D62" s="48" t="s">
        <v>65</v>
      </c>
      <c r="E62" s="43" t="s">
        <v>66</v>
      </c>
      <c r="F62" s="43" t="s">
        <v>66</v>
      </c>
      <c r="G62" s="43" t="s">
        <v>66</v>
      </c>
      <c r="H62" s="43" t="s">
        <v>66</v>
      </c>
      <c r="I62" s="49" t="s">
        <v>66</v>
      </c>
      <c r="J62" s="43" t="s">
        <v>66</v>
      </c>
      <c r="K62" s="50">
        <v>1013400</v>
      </c>
      <c r="L62" s="50">
        <v>735010</v>
      </c>
      <c r="M62" s="50">
        <v>277800</v>
      </c>
      <c r="N62" s="50">
        <v>200000</v>
      </c>
      <c r="O62" s="50">
        <v>222621</v>
      </c>
      <c r="P62" s="50">
        <v>44524.2</v>
      </c>
      <c r="Q62" s="50">
        <v>275159.56</v>
      </c>
      <c r="R62" s="50">
        <v>0</v>
      </c>
      <c r="S62" s="50">
        <v>0</v>
      </c>
      <c r="T62" s="50">
        <v>2768514.7600000002</v>
      </c>
      <c r="U62" s="51">
        <v>0.70793940861042814</v>
      </c>
    </row>
    <row r="63" spans="1:21" ht="30" x14ac:dyDescent="0.25">
      <c r="A63" t="b">
        <v>0</v>
      </c>
      <c r="B63" t="b">
        <v>0</v>
      </c>
      <c r="D63" s="48" t="s">
        <v>67</v>
      </c>
      <c r="E63" s="43" t="s">
        <v>121</v>
      </c>
      <c r="F63" s="43" t="s">
        <v>69</v>
      </c>
      <c r="G63" s="43" t="s">
        <v>11</v>
      </c>
      <c r="H63" s="43" t="s">
        <v>70</v>
      </c>
      <c r="I63" s="49" t="s">
        <v>70</v>
      </c>
      <c r="J63" s="43" t="s">
        <v>70</v>
      </c>
      <c r="K63" s="43">
        <v>0</v>
      </c>
      <c r="L63" s="43">
        <v>0</v>
      </c>
      <c r="M63" s="43">
        <v>0</v>
      </c>
      <c r="N63" s="43">
        <v>0</v>
      </c>
      <c r="O63" s="43">
        <v>0</v>
      </c>
      <c r="P63" s="43">
        <v>0</v>
      </c>
      <c r="Q63" s="43">
        <v>0</v>
      </c>
      <c r="R63" s="43">
        <v>0</v>
      </c>
      <c r="S63" s="43">
        <v>0</v>
      </c>
      <c r="T63" s="43" t="s">
        <v>66</v>
      </c>
      <c r="U63" s="51" t="s">
        <v>66</v>
      </c>
    </row>
    <row r="64" spans="1:21" x14ac:dyDescent="0.25">
      <c r="A64" t="b">
        <v>0</v>
      </c>
      <c r="B64" t="b">
        <v>0</v>
      </c>
      <c r="D64" s="48" t="s">
        <v>66</v>
      </c>
      <c r="E64" s="43" t="s">
        <v>121</v>
      </c>
      <c r="F64" s="43" t="s">
        <v>73</v>
      </c>
      <c r="G64" s="43" t="s">
        <v>74</v>
      </c>
      <c r="H64" s="43" t="s">
        <v>70</v>
      </c>
      <c r="I64" s="49" t="s">
        <v>70</v>
      </c>
      <c r="J64" s="43" t="s">
        <v>70</v>
      </c>
      <c r="K64" s="43">
        <v>0</v>
      </c>
      <c r="L64" s="43">
        <v>0</v>
      </c>
      <c r="M64" s="43">
        <v>0</v>
      </c>
      <c r="N64" s="43">
        <v>0</v>
      </c>
      <c r="O64" s="43">
        <v>0</v>
      </c>
      <c r="P64" s="43">
        <v>0</v>
      </c>
      <c r="Q64" s="43">
        <v>0</v>
      </c>
      <c r="R64" s="43">
        <v>0</v>
      </c>
      <c r="S64" s="43">
        <v>-0.1</v>
      </c>
      <c r="T64" s="43" t="s">
        <v>66</v>
      </c>
      <c r="U64" s="51" t="s">
        <v>66</v>
      </c>
    </row>
    <row r="65" spans="1:21" x14ac:dyDescent="0.25">
      <c r="A65" t="b">
        <v>0</v>
      </c>
      <c r="B65" t="b">
        <v>0</v>
      </c>
      <c r="D65" s="48" t="s">
        <v>66</v>
      </c>
      <c r="E65" s="43" t="s">
        <v>121</v>
      </c>
      <c r="F65" s="43" t="s">
        <v>79</v>
      </c>
      <c r="G65" s="43" t="s">
        <v>80</v>
      </c>
      <c r="H65" s="43" t="s">
        <v>70</v>
      </c>
      <c r="I65" s="49" t="s">
        <v>70</v>
      </c>
      <c r="J65" s="43" t="s">
        <v>70</v>
      </c>
      <c r="K65" s="43">
        <v>0</v>
      </c>
      <c r="L65" s="43">
        <v>0</v>
      </c>
      <c r="M65" s="43">
        <v>0</v>
      </c>
      <c r="N65" s="43">
        <v>0</v>
      </c>
      <c r="O65" s="43">
        <v>0</v>
      </c>
      <c r="P65" s="43">
        <v>0</v>
      </c>
      <c r="Q65" s="43">
        <v>0</v>
      </c>
      <c r="R65" s="43">
        <v>0.5</v>
      </c>
      <c r="S65" s="43">
        <v>0</v>
      </c>
      <c r="T65" s="43" t="s">
        <v>66</v>
      </c>
      <c r="U65" s="51" t="s">
        <v>66</v>
      </c>
    </row>
    <row r="66" spans="1:21" ht="45" x14ac:dyDescent="0.25">
      <c r="A66" t="b">
        <v>0</v>
      </c>
      <c r="B66" t="b">
        <v>0</v>
      </c>
      <c r="D66" s="48" t="s">
        <v>66</v>
      </c>
      <c r="E66" s="43" t="s">
        <v>121</v>
      </c>
      <c r="F66" s="43" t="s">
        <v>77</v>
      </c>
      <c r="G66" s="43" t="s">
        <v>78</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121</v>
      </c>
      <c r="F67" s="43" t="s">
        <v>71</v>
      </c>
      <c r="G67" s="43" t="s">
        <v>72</v>
      </c>
      <c r="H67" s="43" t="s">
        <v>70</v>
      </c>
      <c r="I67" s="49" t="s">
        <v>70</v>
      </c>
      <c r="J67" s="43" t="s">
        <v>70</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30" x14ac:dyDescent="0.25">
      <c r="A68" t="b">
        <v>0</v>
      </c>
      <c r="B68" t="b">
        <v>0</v>
      </c>
      <c r="D68" s="48" t="s">
        <v>66</v>
      </c>
      <c r="E68" s="43" t="s">
        <v>121</v>
      </c>
      <c r="F68" s="43" t="s">
        <v>87</v>
      </c>
      <c r="G68" s="43" t="s">
        <v>122</v>
      </c>
      <c r="H68" s="43" t="s">
        <v>70</v>
      </c>
      <c r="I68" s="49" t="s">
        <v>70</v>
      </c>
      <c r="J68" s="43" t="s">
        <v>70</v>
      </c>
      <c r="K68" s="43">
        <v>0</v>
      </c>
      <c r="L68" s="43">
        <v>0.12</v>
      </c>
      <c r="M68" s="43">
        <v>0.12</v>
      </c>
      <c r="N68" s="43">
        <v>0.12</v>
      </c>
      <c r="O68" s="43">
        <v>0.12</v>
      </c>
      <c r="P68" s="43">
        <v>0.12</v>
      </c>
      <c r="Q68" s="43">
        <v>0.12</v>
      </c>
      <c r="R68" s="43">
        <v>0</v>
      </c>
      <c r="S68" s="43">
        <v>0</v>
      </c>
      <c r="T68" s="43" t="s">
        <v>66</v>
      </c>
      <c r="U68" s="51" t="s">
        <v>66</v>
      </c>
    </row>
    <row r="69" spans="1:21" ht="45" x14ac:dyDescent="0.25">
      <c r="A69" t="b">
        <v>0</v>
      </c>
      <c r="B69" t="b">
        <v>0</v>
      </c>
      <c r="D69" s="48" t="s">
        <v>66</v>
      </c>
      <c r="E69" s="43" t="s">
        <v>121</v>
      </c>
      <c r="F69" s="43" t="s">
        <v>85</v>
      </c>
      <c r="G69" s="43" t="s">
        <v>86</v>
      </c>
      <c r="H69" s="43" t="s">
        <v>70</v>
      </c>
      <c r="I69" s="49" t="s">
        <v>70</v>
      </c>
      <c r="J69" s="43" t="s">
        <v>70</v>
      </c>
      <c r="K69" s="43">
        <v>0.05</v>
      </c>
      <c r="L69" s="43">
        <v>7.0000000000000007E-2</v>
      </c>
      <c r="M69" s="43">
        <v>7.0000000000000007E-2</v>
      </c>
      <c r="N69" s="43">
        <v>0.05</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121</v>
      </c>
      <c r="F70" s="43" t="s">
        <v>81</v>
      </c>
      <c r="G70" s="43" t="s">
        <v>123</v>
      </c>
      <c r="H70" s="43" t="s">
        <v>70</v>
      </c>
      <c r="I70" s="49" t="s">
        <v>70</v>
      </c>
      <c r="J70" s="43" t="s">
        <v>70</v>
      </c>
      <c r="K70" s="43">
        <v>4.1000000000000012E-3</v>
      </c>
      <c r="L70" s="43">
        <v>2.46E-2</v>
      </c>
      <c r="M70" s="43">
        <v>2.46E-2</v>
      </c>
      <c r="N70" s="43">
        <v>2.46E-2</v>
      </c>
      <c r="O70" s="43">
        <v>2.4E-2</v>
      </c>
      <c r="P70" s="43">
        <v>2.4E-2</v>
      </c>
      <c r="Q70" s="43">
        <v>0.25</v>
      </c>
      <c r="R70" s="43">
        <v>0</v>
      </c>
      <c r="S70" s="43">
        <v>0</v>
      </c>
      <c r="T70" s="43" t="s">
        <v>66</v>
      </c>
      <c r="U70" s="51" t="s">
        <v>66</v>
      </c>
    </row>
    <row r="71" spans="1:21" x14ac:dyDescent="0.25">
      <c r="A71" t="b">
        <v>0</v>
      </c>
      <c r="B71" t="b">
        <v>0</v>
      </c>
      <c r="D71" s="48" t="s">
        <v>88</v>
      </c>
      <c r="E71" s="43" t="s">
        <v>66</v>
      </c>
      <c r="F71" s="43" t="s">
        <v>66</v>
      </c>
      <c r="G71" s="43" t="s">
        <v>66</v>
      </c>
      <c r="H71" s="43" t="s">
        <v>66</v>
      </c>
      <c r="I71" s="49" t="s">
        <v>66</v>
      </c>
      <c r="J71" s="43" t="s">
        <v>66</v>
      </c>
      <c r="K71" s="43">
        <v>7.4100000000000013E-2</v>
      </c>
      <c r="L71" s="43">
        <v>0.28460000000000002</v>
      </c>
      <c r="M71" s="43">
        <v>0.28460000000000002</v>
      </c>
      <c r="N71" s="43">
        <v>0.2646</v>
      </c>
      <c r="O71" s="43">
        <v>0.28400000000000003</v>
      </c>
      <c r="P71" s="43">
        <v>0.28400000000000003</v>
      </c>
      <c r="Q71" s="43">
        <v>0.51</v>
      </c>
      <c r="R71" s="43">
        <v>0.5</v>
      </c>
      <c r="S71" s="43">
        <v>-0.1</v>
      </c>
      <c r="T71" s="43" t="s">
        <v>66</v>
      </c>
      <c r="U71" s="51" t="s">
        <v>66</v>
      </c>
    </row>
    <row r="72" spans="1:21" x14ac:dyDescent="0.25">
      <c r="A72" t="b">
        <v>1</v>
      </c>
      <c r="B72" t="b">
        <v>1</v>
      </c>
      <c r="D72" s="48" t="s">
        <v>89</v>
      </c>
      <c r="E72" s="43" t="s">
        <v>66</v>
      </c>
      <c r="F72" s="43" t="s">
        <v>66</v>
      </c>
      <c r="G72" s="43" t="s">
        <v>66</v>
      </c>
      <c r="H72" s="43" t="s">
        <v>66</v>
      </c>
      <c r="I72" s="49" t="s">
        <v>66</v>
      </c>
      <c r="J72" s="43" t="s">
        <v>66</v>
      </c>
      <c r="K72" s="43">
        <v>1088492.94</v>
      </c>
      <c r="L72" s="43">
        <v>944193.84600000002</v>
      </c>
      <c r="M72" s="43">
        <v>356861.88</v>
      </c>
      <c r="N72" s="43">
        <v>252920</v>
      </c>
      <c r="O72" s="43">
        <v>285845.364</v>
      </c>
      <c r="P72" s="43">
        <v>57169.072799999994</v>
      </c>
      <c r="Q72" s="43">
        <v>415490.93560000003</v>
      </c>
      <c r="R72" s="43">
        <v>0</v>
      </c>
      <c r="S72" s="43">
        <v>0</v>
      </c>
      <c r="T72" s="43">
        <v>3400974.0384</v>
      </c>
      <c r="U72" s="51">
        <v>0.86966614165507117</v>
      </c>
    </row>
    <row r="73" spans="1:21" ht="30" x14ac:dyDescent="0.25">
      <c r="A73" t="b">
        <v>0</v>
      </c>
      <c r="B73" t="b">
        <v>0</v>
      </c>
      <c r="D73" s="48" t="s">
        <v>90</v>
      </c>
      <c r="E73" s="43" t="s">
        <v>124</v>
      </c>
      <c r="F73" s="43" t="s">
        <v>99</v>
      </c>
      <c r="G73" s="43" t="s">
        <v>93</v>
      </c>
      <c r="H73" s="43" t="s">
        <v>66</v>
      </c>
      <c r="I73" s="49" t="s">
        <v>66</v>
      </c>
      <c r="J73" s="43" t="s">
        <v>66</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66</v>
      </c>
      <c r="E74" s="43" t="s">
        <v>124</v>
      </c>
      <c r="F74" s="43" t="s">
        <v>100</v>
      </c>
      <c r="G74" s="43" t="s">
        <v>93</v>
      </c>
      <c r="H74" s="43" t="s">
        <v>66</v>
      </c>
      <c r="I74" s="49" t="s">
        <v>66</v>
      </c>
      <c r="J74" s="43" t="s">
        <v>66</v>
      </c>
      <c r="K74" s="43">
        <v>2E-3</v>
      </c>
      <c r="L74" s="43">
        <v>0.01</v>
      </c>
      <c r="M74" s="43">
        <v>0.01</v>
      </c>
      <c r="N74" s="43">
        <v>0</v>
      </c>
      <c r="O74" s="43">
        <v>0</v>
      </c>
      <c r="P74" s="43">
        <v>0</v>
      </c>
      <c r="Q74" s="43">
        <v>5.0000000000000001E-4</v>
      </c>
      <c r="R74" s="43">
        <v>0</v>
      </c>
      <c r="S74" s="43">
        <v>0</v>
      </c>
      <c r="T74" s="43" t="s">
        <v>66</v>
      </c>
      <c r="U74" s="51" t="s">
        <v>66</v>
      </c>
    </row>
    <row r="75" spans="1:21" ht="30" x14ac:dyDescent="0.25">
      <c r="A75" t="b">
        <v>0</v>
      </c>
      <c r="B75" t="b">
        <v>0</v>
      </c>
      <c r="D75" s="48" t="s">
        <v>66</v>
      </c>
      <c r="E75" s="43" t="s">
        <v>124</v>
      </c>
      <c r="F75" s="43" t="s">
        <v>101</v>
      </c>
      <c r="G75" s="43" t="s">
        <v>93</v>
      </c>
      <c r="H75" s="43" t="s">
        <v>66</v>
      </c>
      <c r="I75" s="49" t="s">
        <v>66</v>
      </c>
      <c r="J75" s="43" t="s">
        <v>66</v>
      </c>
      <c r="K75" s="43">
        <v>0</v>
      </c>
      <c r="L75" s="43">
        <v>0</v>
      </c>
      <c r="M75" s="43">
        <v>0</v>
      </c>
      <c r="N75" s="43">
        <v>0</v>
      </c>
      <c r="O75" s="43">
        <v>0</v>
      </c>
      <c r="P75" s="43">
        <v>0</v>
      </c>
      <c r="Q75" s="43">
        <v>0</v>
      </c>
      <c r="R75" s="43">
        <v>0</v>
      </c>
      <c r="S75" s="43">
        <v>0.3</v>
      </c>
      <c r="T75" s="43" t="s">
        <v>66</v>
      </c>
      <c r="U75" s="51" t="s">
        <v>66</v>
      </c>
    </row>
    <row r="76" spans="1:21" ht="30" x14ac:dyDescent="0.25">
      <c r="A76" t="b">
        <v>0</v>
      </c>
      <c r="B76" t="b">
        <v>0</v>
      </c>
      <c r="D76" s="48" t="s">
        <v>66</v>
      </c>
      <c r="E76" s="43" t="s">
        <v>124</v>
      </c>
      <c r="F76" s="43" t="s">
        <v>92</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30" x14ac:dyDescent="0.25">
      <c r="A77" t="b">
        <v>0</v>
      </c>
      <c r="B77" t="b">
        <v>0</v>
      </c>
      <c r="D77" s="48" t="s">
        <v>66</v>
      </c>
      <c r="E77" s="43" t="s">
        <v>124</v>
      </c>
      <c r="F77" s="43" t="s">
        <v>94</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124</v>
      </c>
      <c r="F78" s="43" t="s">
        <v>95</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124</v>
      </c>
      <c r="F79" s="43" t="s">
        <v>96</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124</v>
      </c>
      <c r="F80" s="43" t="s">
        <v>97</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124</v>
      </c>
      <c r="F81" s="43" t="s">
        <v>98</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102</v>
      </c>
      <c r="E82" s="43" t="s">
        <v>66</v>
      </c>
      <c r="F82" s="43" t="s">
        <v>66</v>
      </c>
      <c r="G82" s="43" t="s">
        <v>66</v>
      </c>
      <c r="H82" s="43" t="s">
        <v>66</v>
      </c>
      <c r="I82" s="49" t="s">
        <v>66</v>
      </c>
      <c r="J82" s="43" t="s">
        <v>66</v>
      </c>
      <c r="K82" s="43">
        <v>2E-3</v>
      </c>
      <c r="L82" s="43">
        <v>0.01</v>
      </c>
      <c r="M82" s="43">
        <v>0.01</v>
      </c>
      <c r="N82" s="43">
        <v>0</v>
      </c>
      <c r="O82" s="43">
        <v>0</v>
      </c>
      <c r="P82" s="43">
        <v>0</v>
      </c>
      <c r="Q82" s="43">
        <v>5.0000000000000001E-4</v>
      </c>
      <c r="R82" s="43">
        <v>0</v>
      </c>
      <c r="S82" s="43">
        <v>0.3</v>
      </c>
      <c r="T82" s="43" t="s">
        <v>66</v>
      </c>
      <c r="U82" s="51" t="s">
        <v>66</v>
      </c>
    </row>
    <row r="83" spans="1:21" x14ac:dyDescent="0.25">
      <c r="A83" t="b">
        <v>1</v>
      </c>
      <c r="B83" t="b">
        <v>1</v>
      </c>
      <c r="D83" s="48" t="s">
        <v>103</v>
      </c>
      <c r="E83" s="43" t="s">
        <v>66</v>
      </c>
      <c r="F83" s="43" t="s">
        <v>66</v>
      </c>
      <c r="G83" s="43" t="s">
        <v>66</v>
      </c>
      <c r="H83" s="43" t="s">
        <v>66</v>
      </c>
      <c r="I83" s="49" t="s">
        <v>66</v>
      </c>
      <c r="J83" s="43" t="s">
        <v>66</v>
      </c>
      <c r="K83" s="43">
        <v>2176.9858799999997</v>
      </c>
      <c r="L83" s="43">
        <v>9441.9384600000012</v>
      </c>
      <c r="M83" s="43">
        <v>3568.6188000000002</v>
      </c>
      <c r="N83" s="43">
        <v>0</v>
      </c>
      <c r="O83" s="43">
        <v>0</v>
      </c>
      <c r="P83" s="43">
        <v>0</v>
      </c>
      <c r="Q83" s="43">
        <v>207.74546780000003</v>
      </c>
      <c r="R83" s="43">
        <v>0</v>
      </c>
      <c r="S83" s="43">
        <v>0</v>
      </c>
      <c r="T83" s="43">
        <v>15395.288607800001</v>
      </c>
      <c r="U83" s="51">
        <v>3.9367431482983297E-3</v>
      </c>
    </row>
    <row r="84" spans="1:21" x14ac:dyDescent="0.25">
      <c r="A84" t="b">
        <v>1</v>
      </c>
      <c r="B84" t="b">
        <v>1</v>
      </c>
      <c r="D84" s="48" t="s">
        <v>104</v>
      </c>
      <c r="E84" s="43" t="s">
        <v>66</v>
      </c>
      <c r="F84" s="43" t="s">
        <v>66</v>
      </c>
      <c r="G84" s="43" t="s">
        <v>66</v>
      </c>
      <c r="H84" s="43" t="s">
        <v>66</v>
      </c>
      <c r="I84" s="49" t="s">
        <v>66</v>
      </c>
      <c r="J84" s="43" t="s">
        <v>66</v>
      </c>
      <c r="K84" s="43">
        <v>1090669.92588</v>
      </c>
      <c r="L84" s="43">
        <v>953635.78446</v>
      </c>
      <c r="M84" s="43">
        <v>360430.4988</v>
      </c>
      <c r="N84" s="43">
        <v>252920</v>
      </c>
      <c r="O84" s="43">
        <v>285845.364</v>
      </c>
      <c r="P84" s="43">
        <v>57169.072799999994</v>
      </c>
      <c r="Q84" s="43">
        <v>415698.68106779997</v>
      </c>
      <c r="R84" s="43">
        <v>0</v>
      </c>
      <c r="S84" s="43">
        <v>0</v>
      </c>
      <c r="T84" s="43">
        <v>3416369.3270078003</v>
      </c>
      <c r="U84" s="51">
        <v>0.87360288480336967</v>
      </c>
    </row>
    <row r="85" spans="1:21" ht="30" x14ac:dyDescent="0.25">
      <c r="A85" t="b">
        <v>0</v>
      </c>
      <c r="B85" t="b">
        <v>0</v>
      </c>
      <c r="D85" s="48" t="s">
        <v>105</v>
      </c>
      <c r="E85" s="43" t="s">
        <v>125</v>
      </c>
      <c r="F85" s="43" t="s">
        <v>107</v>
      </c>
      <c r="G85" s="43" t="s">
        <v>108</v>
      </c>
      <c r="H85" s="43" t="s">
        <v>66</v>
      </c>
      <c r="I85" s="49" t="s">
        <v>66</v>
      </c>
      <c r="J85" s="43" t="s">
        <v>66</v>
      </c>
      <c r="K85" s="43">
        <v>0.04</v>
      </c>
      <c r="L85" s="43">
        <v>0</v>
      </c>
      <c r="M85" s="43">
        <v>0</v>
      </c>
      <c r="N85" s="43">
        <v>0</v>
      </c>
      <c r="O85" s="43">
        <v>0</v>
      </c>
      <c r="P85" s="43">
        <v>0</v>
      </c>
      <c r="Q85" s="43">
        <v>0</v>
      </c>
      <c r="R85" s="43">
        <v>0</v>
      </c>
      <c r="S85" s="43">
        <v>0</v>
      </c>
      <c r="T85" s="43" t="s">
        <v>66</v>
      </c>
      <c r="U85" s="51" t="s">
        <v>66</v>
      </c>
    </row>
    <row r="86" spans="1:21" ht="30" x14ac:dyDescent="0.25">
      <c r="A86" t="b">
        <v>0</v>
      </c>
      <c r="B86" t="b">
        <v>0</v>
      </c>
      <c r="D86" s="48" t="s">
        <v>66</v>
      </c>
      <c r="E86" s="43" t="s">
        <v>125</v>
      </c>
      <c r="F86" s="43" t="s">
        <v>109</v>
      </c>
      <c r="G86" s="43" t="s">
        <v>108</v>
      </c>
      <c r="H86" s="43" t="s">
        <v>66</v>
      </c>
      <c r="I86" s="49" t="s">
        <v>66</v>
      </c>
      <c r="J86" s="43" t="s">
        <v>66</v>
      </c>
      <c r="K86" s="43">
        <v>0</v>
      </c>
      <c r="L86" s="43">
        <v>0.04</v>
      </c>
      <c r="M86" s="43">
        <v>0.04</v>
      </c>
      <c r="N86" s="43">
        <v>0.04</v>
      </c>
      <c r="O86" s="43">
        <v>0.04</v>
      </c>
      <c r="P86" s="43">
        <v>0.04</v>
      </c>
      <c r="Q86" s="43">
        <v>0</v>
      </c>
      <c r="R86" s="43">
        <v>0</v>
      </c>
      <c r="S86" s="43">
        <v>0</v>
      </c>
      <c r="T86" s="43" t="s">
        <v>66</v>
      </c>
      <c r="U86" s="51" t="s">
        <v>66</v>
      </c>
    </row>
    <row r="87" spans="1:21" ht="30" x14ac:dyDescent="0.25">
      <c r="A87" t="b">
        <v>0</v>
      </c>
      <c r="B87" t="b">
        <v>0</v>
      </c>
      <c r="D87" s="48" t="s">
        <v>66</v>
      </c>
      <c r="E87" s="43" t="s">
        <v>125</v>
      </c>
      <c r="F87" s="43" t="s">
        <v>110</v>
      </c>
      <c r="G87" s="43" t="s">
        <v>108</v>
      </c>
      <c r="H87" s="43" t="s">
        <v>66</v>
      </c>
      <c r="I87" s="49" t="s">
        <v>66</v>
      </c>
      <c r="J87" s="43" t="s">
        <v>66</v>
      </c>
      <c r="K87" s="43">
        <v>0</v>
      </c>
      <c r="L87" s="43">
        <v>0</v>
      </c>
      <c r="M87" s="43">
        <v>0</v>
      </c>
      <c r="N87" s="43">
        <v>0</v>
      </c>
      <c r="O87" s="43">
        <v>0</v>
      </c>
      <c r="P87" s="43">
        <v>0</v>
      </c>
      <c r="Q87" s="43">
        <v>0.04</v>
      </c>
      <c r="R87" s="43">
        <v>0.15</v>
      </c>
      <c r="S87" s="43">
        <v>0.15</v>
      </c>
      <c r="T87" s="43" t="s">
        <v>66</v>
      </c>
      <c r="U87" s="51" t="s">
        <v>66</v>
      </c>
    </row>
    <row r="88" spans="1:21" ht="30" x14ac:dyDescent="0.25">
      <c r="A88" t="b">
        <v>0</v>
      </c>
      <c r="B88" t="b">
        <v>0</v>
      </c>
      <c r="D88" s="48" t="s">
        <v>66</v>
      </c>
      <c r="E88" s="43" t="s">
        <v>125</v>
      </c>
      <c r="F88" s="43" t="s">
        <v>111</v>
      </c>
      <c r="G88" s="43" t="s">
        <v>108</v>
      </c>
      <c r="H88" s="43" t="s">
        <v>66</v>
      </c>
      <c r="I88" s="49" t="s">
        <v>66</v>
      </c>
      <c r="J88" s="43" t="s">
        <v>66</v>
      </c>
      <c r="K88" s="43">
        <v>0.12</v>
      </c>
      <c r="L88" s="43">
        <v>0.12</v>
      </c>
      <c r="M88" s="43">
        <v>0.12</v>
      </c>
      <c r="N88" s="43">
        <v>0.12</v>
      </c>
      <c r="O88" s="43">
        <v>0.12</v>
      </c>
      <c r="P88" s="43">
        <v>0.12</v>
      </c>
      <c r="Q88" s="43">
        <v>0</v>
      </c>
      <c r="R88" s="43">
        <v>0.3</v>
      </c>
      <c r="S88" s="43">
        <v>0.3</v>
      </c>
      <c r="T88" s="43" t="s">
        <v>66</v>
      </c>
      <c r="U88" s="51" t="s">
        <v>66</v>
      </c>
    </row>
    <row r="89" spans="1:21" x14ac:dyDescent="0.25">
      <c r="A89" t="b">
        <v>0</v>
      </c>
      <c r="B89" t="b">
        <v>0</v>
      </c>
      <c r="D89" s="48" t="s">
        <v>112</v>
      </c>
      <c r="E89" s="43" t="s">
        <v>66</v>
      </c>
      <c r="F89" s="43" t="s">
        <v>66</v>
      </c>
      <c r="G89" s="43" t="s">
        <v>66</v>
      </c>
      <c r="H89" s="43" t="s">
        <v>66</v>
      </c>
      <c r="I89" s="49" t="s">
        <v>66</v>
      </c>
      <c r="J89" s="43" t="s">
        <v>66</v>
      </c>
      <c r="K89" s="43">
        <v>0.16</v>
      </c>
      <c r="L89" s="43">
        <v>0.16</v>
      </c>
      <c r="M89" s="43">
        <v>0.16</v>
      </c>
      <c r="N89" s="43">
        <v>0.16</v>
      </c>
      <c r="O89" s="43">
        <v>0.16</v>
      </c>
      <c r="P89" s="43">
        <v>0.16</v>
      </c>
      <c r="Q89" s="43">
        <v>0.04</v>
      </c>
      <c r="R89" s="43">
        <v>0.44999999999999996</v>
      </c>
      <c r="S89" s="43">
        <v>0.44999999999999996</v>
      </c>
      <c r="T89" s="43" t="s">
        <v>66</v>
      </c>
      <c r="U89" s="51" t="s">
        <v>66</v>
      </c>
    </row>
    <row r="90" spans="1:21" x14ac:dyDescent="0.25">
      <c r="A90" t="b">
        <v>1</v>
      </c>
      <c r="B90" t="b">
        <v>1</v>
      </c>
      <c r="D90" s="48" t="s">
        <v>113</v>
      </c>
      <c r="E90" s="43" t="s">
        <v>66</v>
      </c>
      <c r="F90" s="43" t="s">
        <v>66</v>
      </c>
      <c r="G90" s="43" t="s">
        <v>66</v>
      </c>
      <c r="H90" s="43" t="s">
        <v>66</v>
      </c>
      <c r="I90" s="49" t="s">
        <v>66</v>
      </c>
      <c r="J90" s="43" t="s">
        <v>66</v>
      </c>
      <c r="K90" s="43">
        <v>174158.87039999999</v>
      </c>
      <c r="L90" s="43">
        <v>151071.01536000002</v>
      </c>
      <c r="M90" s="43">
        <v>57097.900800000003</v>
      </c>
      <c r="N90" s="43">
        <v>40467.200000000004</v>
      </c>
      <c r="O90" s="43">
        <v>45735.258240000003</v>
      </c>
      <c r="P90" s="43">
        <v>9147.0516479999987</v>
      </c>
      <c r="Q90" s="43">
        <v>16619.637424</v>
      </c>
      <c r="R90" s="43">
        <v>0</v>
      </c>
      <c r="S90" s="43">
        <v>0</v>
      </c>
      <c r="T90" s="43">
        <v>494296.93387200002</v>
      </c>
      <c r="U90" s="51">
        <v>0.12639711519663041</v>
      </c>
    </row>
    <row r="91" spans="1:21" x14ac:dyDescent="0.25">
      <c r="A91" t="b">
        <v>1</v>
      </c>
      <c r="B91" t="b">
        <v>1</v>
      </c>
      <c r="D91" s="48" t="s">
        <v>114</v>
      </c>
      <c r="E91" s="43" t="s">
        <v>66</v>
      </c>
      <c r="F91" s="43" t="s">
        <v>66</v>
      </c>
      <c r="G91" s="43" t="s">
        <v>66</v>
      </c>
      <c r="H91" s="43" t="s">
        <v>66</v>
      </c>
      <c r="I91" s="49" t="s">
        <v>66</v>
      </c>
      <c r="J91" s="43" t="s">
        <v>66</v>
      </c>
      <c r="K91" s="43">
        <v>1264828.7962799999</v>
      </c>
      <c r="L91" s="43">
        <v>1104706.7998199998</v>
      </c>
      <c r="M91" s="43">
        <v>417528.3996</v>
      </c>
      <c r="N91" s="43">
        <v>293387.19999999995</v>
      </c>
      <c r="O91" s="43">
        <v>331580.62224</v>
      </c>
      <c r="P91" s="43">
        <v>66316.124447999988</v>
      </c>
      <c r="Q91" s="43">
        <v>432318.31849180005</v>
      </c>
      <c r="R91" s="43">
        <v>0</v>
      </c>
      <c r="S91" s="43">
        <v>0</v>
      </c>
      <c r="T91" s="43">
        <v>3910666.2608798002</v>
      </c>
      <c r="U91" s="51">
        <v>1</v>
      </c>
    </row>
    <row r="95" spans="1:21" ht="18.75" x14ac:dyDescent="0.3">
      <c r="D95" s="41" t="s">
        <v>126</v>
      </c>
    </row>
    <row r="96" spans="1:21" x14ac:dyDescent="0.25">
      <c r="D96" s="42" t="s">
        <v>26</v>
      </c>
      <c r="E96" s="57" t="s">
        <v>127</v>
      </c>
      <c r="F96" s="57"/>
      <c r="G96" s="57"/>
      <c r="H96" s="57"/>
      <c r="I96" s="57"/>
    </row>
    <row r="98" spans="1:21" ht="60" x14ac:dyDescent="0.25">
      <c r="A98" s="43" t="s">
        <v>51</v>
      </c>
      <c r="B98" s="43" t="s">
        <v>52</v>
      </c>
      <c r="D98" s="44"/>
      <c r="E98" s="45" t="s">
        <v>53</v>
      </c>
      <c r="F98" s="45" t="s">
        <v>54</v>
      </c>
      <c r="G98" s="45" t="s">
        <v>55</v>
      </c>
      <c r="H98" s="45" t="s">
        <v>56</v>
      </c>
      <c r="I98" s="46" t="s">
        <v>57</v>
      </c>
      <c r="J98" s="45" t="s">
        <v>58</v>
      </c>
      <c r="K98" s="45" t="s">
        <v>16</v>
      </c>
      <c r="L98" s="45" t="s">
        <v>17</v>
      </c>
      <c r="M98" s="45" t="s">
        <v>18</v>
      </c>
      <c r="N98" s="45" t="s">
        <v>19</v>
      </c>
      <c r="O98" s="45" t="s">
        <v>20</v>
      </c>
      <c r="P98" s="45" t="s">
        <v>21</v>
      </c>
      <c r="Q98" s="45" t="s">
        <v>22</v>
      </c>
      <c r="R98" s="45" t="s">
        <v>23</v>
      </c>
      <c r="S98" s="45" t="s">
        <v>24</v>
      </c>
      <c r="T98" s="45" t="s">
        <v>15</v>
      </c>
      <c r="U98" s="47" t="s">
        <v>59</v>
      </c>
    </row>
    <row r="99" spans="1:21" x14ac:dyDescent="0.25">
      <c r="A99" t="b">
        <v>1</v>
      </c>
      <c r="B99" t="b">
        <v>0</v>
      </c>
      <c r="D99" s="48" t="s">
        <v>60</v>
      </c>
      <c r="E99" s="43" t="s">
        <v>117</v>
      </c>
      <c r="F99" s="43" t="s">
        <v>128</v>
      </c>
      <c r="G99" s="43" t="s">
        <v>129</v>
      </c>
      <c r="H99" s="43">
        <v>275</v>
      </c>
      <c r="I99" s="49">
        <v>1</v>
      </c>
      <c r="J99" s="43" t="s">
        <v>130</v>
      </c>
      <c r="K99" s="50">
        <v>16488000</v>
      </c>
      <c r="L99" s="50">
        <v>741000</v>
      </c>
      <c r="M99" s="50">
        <v>556000</v>
      </c>
      <c r="N99" s="50">
        <v>100000</v>
      </c>
      <c r="O99" s="50">
        <v>556000</v>
      </c>
      <c r="P99" s="50">
        <v>186000</v>
      </c>
      <c r="Q99" s="50">
        <v>0</v>
      </c>
      <c r="R99" s="50">
        <v>0</v>
      </c>
      <c r="S99" s="50">
        <v>0</v>
      </c>
      <c r="T99" s="50">
        <v>18627000</v>
      </c>
      <c r="U99" s="51">
        <v>0.63245056925404097</v>
      </c>
    </row>
    <row r="100" spans="1:21" x14ac:dyDescent="0.25">
      <c r="A100" t="b">
        <v>1</v>
      </c>
      <c r="B100" t="b">
        <v>0</v>
      </c>
      <c r="D100" s="48" t="s">
        <v>66</v>
      </c>
      <c r="E100" s="43" t="s">
        <v>117</v>
      </c>
      <c r="F100" s="43" t="s">
        <v>118</v>
      </c>
      <c r="G100" s="43" t="s">
        <v>131</v>
      </c>
      <c r="H100" s="43">
        <v>275</v>
      </c>
      <c r="I100" s="49">
        <v>1</v>
      </c>
      <c r="J100" s="43" t="s">
        <v>120</v>
      </c>
      <c r="K100" s="50">
        <v>962200</v>
      </c>
      <c r="L100" s="50">
        <v>712510</v>
      </c>
      <c r="M100" s="50">
        <v>241200</v>
      </c>
      <c r="N100" s="50">
        <v>200000</v>
      </c>
      <c r="O100" s="50">
        <v>211591</v>
      </c>
      <c r="P100" s="50">
        <v>42318.2</v>
      </c>
      <c r="Q100" s="50">
        <v>261526.48</v>
      </c>
      <c r="R100" s="50">
        <v>0</v>
      </c>
      <c r="S100" s="50">
        <v>0</v>
      </c>
      <c r="T100" s="50">
        <v>2631345.6800000002</v>
      </c>
      <c r="U100" s="51">
        <v>8.9343215398086734E-2</v>
      </c>
    </row>
    <row r="101" spans="1:21" x14ac:dyDescent="0.25">
      <c r="A101" t="b">
        <v>1</v>
      </c>
      <c r="B101" t="b">
        <v>0</v>
      </c>
      <c r="D101" s="48" t="s">
        <v>66</v>
      </c>
      <c r="E101" s="43" t="s">
        <v>117</v>
      </c>
      <c r="F101" s="43" t="s">
        <v>118</v>
      </c>
      <c r="G101" s="43" t="s">
        <v>119</v>
      </c>
      <c r="H101" s="43">
        <v>275</v>
      </c>
      <c r="I101" s="49">
        <v>1</v>
      </c>
      <c r="J101" s="43" t="s">
        <v>120</v>
      </c>
      <c r="K101" s="43">
        <v>506700</v>
      </c>
      <c r="L101" s="43">
        <v>367505</v>
      </c>
      <c r="M101" s="43">
        <v>138900</v>
      </c>
      <c r="N101" s="43">
        <v>100000</v>
      </c>
      <c r="O101" s="43">
        <v>111310.5</v>
      </c>
      <c r="P101" s="43">
        <v>22262.1</v>
      </c>
      <c r="Q101" s="43">
        <v>137579.78</v>
      </c>
      <c r="R101" s="43">
        <v>0</v>
      </c>
      <c r="S101" s="43">
        <v>0</v>
      </c>
      <c r="T101" s="43">
        <v>1384257.3800000001</v>
      </c>
      <c r="U101" s="51">
        <v>4.7000288182482815E-2</v>
      </c>
    </row>
    <row r="102" spans="1:21" x14ac:dyDescent="0.25">
      <c r="A102" t="b">
        <v>1</v>
      </c>
      <c r="B102" t="b">
        <v>1</v>
      </c>
      <c r="D102" s="48" t="s">
        <v>65</v>
      </c>
      <c r="E102" s="43" t="s">
        <v>66</v>
      </c>
      <c r="F102" s="43" t="s">
        <v>66</v>
      </c>
      <c r="G102" s="43" t="s">
        <v>66</v>
      </c>
      <c r="H102" s="43" t="s">
        <v>66</v>
      </c>
      <c r="I102" s="49" t="s">
        <v>66</v>
      </c>
      <c r="J102" s="43" t="s">
        <v>66</v>
      </c>
      <c r="K102" s="43">
        <v>17956900</v>
      </c>
      <c r="L102" s="43">
        <v>1821015</v>
      </c>
      <c r="M102" s="43">
        <v>936100</v>
      </c>
      <c r="N102" s="43">
        <v>400000</v>
      </c>
      <c r="O102" s="43">
        <v>878901.5</v>
      </c>
      <c r="P102" s="43">
        <v>250580.30000000002</v>
      </c>
      <c r="Q102" s="43">
        <v>399106.26</v>
      </c>
      <c r="R102" s="43">
        <v>0</v>
      </c>
      <c r="S102" s="43">
        <v>0</v>
      </c>
      <c r="T102" s="43">
        <v>22642603.060000002</v>
      </c>
      <c r="U102" s="51">
        <v>0.76879407283461054</v>
      </c>
    </row>
    <row r="103" spans="1:21" ht="30" x14ac:dyDescent="0.25">
      <c r="A103" t="b">
        <v>0</v>
      </c>
      <c r="B103" t="b">
        <v>0</v>
      </c>
      <c r="D103" s="48" t="s">
        <v>67</v>
      </c>
      <c r="E103" s="43" t="s">
        <v>121</v>
      </c>
      <c r="F103" s="43" t="s">
        <v>69</v>
      </c>
      <c r="G103" s="43" t="s">
        <v>11</v>
      </c>
      <c r="H103" s="43" t="s">
        <v>70</v>
      </c>
      <c r="I103" s="49" t="s">
        <v>70</v>
      </c>
      <c r="J103" s="43" t="s">
        <v>70</v>
      </c>
      <c r="K103" s="43">
        <v>0</v>
      </c>
      <c r="L103" s="43">
        <v>0</v>
      </c>
      <c r="M103" s="43">
        <v>0</v>
      </c>
      <c r="N103" s="43">
        <v>0</v>
      </c>
      <c r="O103" s="43">
        <v>0</v>
      </c>
      <c r="P103" s="43">
        <v>0</v>
      </c>
      <c r="Q103" s="43">
        <v>0</v>
      </c>
      <c r="R103" s="43">
        <v>0</v>
      </c>
      <c r="S103" s="43">
        <v>0</v>
      </c>
      <c r="T103" s="43" t="s">
        <v>66</v>
      </c>
      <c r="U103" s="51" t="s">
        <v>66</v>
      </c>
    </row>
    <row r="104" spans="1:21" x14ac:dyDescent="0.25">
      <c r="A104" t="b">
        <v>0</v>
      </c>
      <c r="B104" t="b">
        <v>0</v>
      </c>
      <c r="D104" s="48" t="s">
        <v>66</v>
      </c>
      <c r="E104" s="43" t="s">
        <v>121</v>
      </c>
      <c r="F104" s="43" t="s">
        <v>73</v>
      </c>
      <c r="G104" s="43" t="s">
        <v>74</v>
      </c>
      <c r="H104" s="43" t="s">
        <v>70</v>
      </c>
      <c r="I104" s="49" t="s">
        <v>70</v>
      </c>
      <c r="J104" s="43" t="s">
        <v>70</v>
      </c>
      <c r="K104" s="43">
        <v>0</v>
      </c>
      <c r="L104" s="43">
        <v>0</v>
      </c>
      <c r="M104" s="43">
        <v>0</v>
      </c>
      <c r="N104" s="43">
        <v>0</v>
      </c>
      <c r="O104" s="43">
        <v>0</v>
      </c>
      <c r="P104" s="43">
        <v>0</v>
      </c>
      <c r="Q104" s="43">
        <v>0</v>
      </c>
      <c r="R104" s="43">
        <v>0</v>
      </c>
      <c r="S104" s="43">
        <v>-0.1</v>
      </c>
      <c r="T104" s="43" t="s">
        <v>66</v>
      </c>
      <c r="U104" s="51" t="s">
        <v>66</v>
      </c>
    </row>
    <row r="105" spans="1:21" x14ac:dyDescent="0.25">
      <c r="A105" t="b">
        <v>0</v>
      </c>
      <c r="B105" t="b">
        <v>0</v>
      </c>
      <c r="D105" s="48" t="s">
        <v>66</v>
      </c>
      <c r="E105" s="43" t="s">
        <v>121</v>
      </c>
      <c r="F105" s="43" t="s">
        <v>79</v>
      </c>
      <c r="G105" s="43" t="s">
        <v>80</v>
      </c>
      <c r="H105" s="43" t="s">
        <v>70</v>
      </c>
      <c r="I105" s="49" t="s">
        <v>70</v>
      </c>
      <c r="J105" s="43" t="s">
        <v>70</v>
      </c>
      <c r="K105" s="43">
        <v>0</v>
      </c>
      <c r="L105" s="43">
        <v>0</v>
      </c>
      <c r="M105" s="43">
        <v>0</v>
      </c>
      <c r="N105" s="43">
        <v>0</v>
      </c>
      <c r="O105" s="43">
        <v>0</v>
      </c>
      <c r="P105" s="43">
        <v>0</v>
      </c>
      <c r="Q105" s="43">
        <v>0</v>
      </c>
      <c r="R105" s="43">
        <v>0.5</v>
      </c>
      <c r="S105" s="43">
        <v>0</v>
      </c>
      <c r="T105" s="43" t="s">
        <v>66</v>
      </c>
      <c r="U105" s="51" t="s">
        <v>66</v>
      </c>
    </row>
    <row r="106" spans="1:21" ht="45" x14ac:dyDescent="0.25">
      <c r="A106" t="b">
        <v>0</v>
      </c>
      <c r="B106" t="b">
        <v>0</v>
      </c>
      <c r="D106" s="48" t="s">
        <v>66</v>
      </c>
      <c r="E106" s="43" t="s">
        <v>121</v>
      </c>
      <c r="F106" s="43" t="s">
        <v>77</v>
      </c>
      <c r="G106" s="43" t="s">
        <v>78</v>
      </c>
      <c r="H106" s="43" t="s">
        <v>70</v>
      </c>
      <c r="I106" s="49" t="s">
        <v>70</v>
      </c>
      <c r="J106" s="43" t="s">
        <v>70</v>
      </c>
      <c r="K106" s="43">
        <v>0</v>
      </c>
      <c r="L106" s="43">
        <v>0</v>
      </c>
      <c r="M106" s="43">
        <v>0</v>
      </c>
      <c r="N106" s="43">
        <v>0</v>
      </c>
      <c r="O106" s="43">
        <v>0</v>
      </c>
      <c r="P106" s="43">
        <v>0</v>
      </c>
      <c r="Q106" s="43">
        <v>0</v>
      </c>
      <c r="R106" s="43">
        <v>0</v>
      </c>
      <c r="S106" s="43">
        <v>0</v>
      </c>
      <c r="T106" s="43" t="s">
        <v>66</v>
      </c>
      <c r="U106" s="51" t="s">
        <v>66</v>
      </c>
    </row>
    <row r="107" spans="1:21" x14ac:dyDescent="0.25">
      <c r="A107" t="b">
        <v>0</v>
      </c>
      <c r="B107" t="b">
        <v>0</v>
      </c>
      <c r="D107" s="48" t="s">
        <v>66</v>
      </c>
      <c r="E107" s="43" t="s">
        <v>121</v>
      </c>
      <c r="F107" s="43" t="s">
        <v>71</v>
      </c>
      <c r="G107" s="43" t="s">
        <v>72</v>
      </c>
      <c r="H107" s="43" t="s">
        <v>70</v>
      </c>
      <c r="I107" s="49" t="s">
        <v>70</v>
      </c>
      <c r="J107" s="43" t="s">
        <v>70</v>
      </c>
      <c r="K107" s="43">
        <v>0.02</v>
      </c>
      <c r="L107" s="43">
        <v>7.0000000000000007E-2</v>
      </c>
      <c r="M107" s="43">
        <v>7.0000000000000007E-2</v>
      </c>
      <c r="N107" s="43">
        <v>7.0000000000000007E-2</v>
      </c>
      <c r="O107" s="43">
        <v>7.0000000000000007E-2</v>
      </c>
      <c r="P107" s="43">
        <v>7.0000000000000007E-2</v>
      </c>
      <c r="Q107" s="43">
        <v>7.0000000000000007E-2</v>
      </c>
      <c r="R107" s="43">
        <v>0</v>
      </c>
      <c r="S107" s="43">
        <v>0</v>
      </c>
      <c r="T107" s="43" t="s">
        <v>66</v>
      </c>
      <c r="U107" s="51" t="s">
        <v>66</v>
      </c>
    </row>
    <row r="108" spans="1:21" ht="45" x14ac:dyDescent="0.25">
      <c r="A108" t="b">
        <v>0</v>
      </c>
      <c r="B108" t="b">
        <v>0</v>
      </c>
      <c r="D108" s="48" t="s">
        <v>66</v>
      </c>
      <c r="E108" s="43" t="s">
        <v>121</v>
      </c>
      <c r="F108" s="43" t="s">
        <v>85</v>
      </c>
      <c r="G108" s="43" t="s">
        <v>86</v>
      </c>
      <c r="H108" s="43" t="s">
        <v>70</v>
      </c>
      <c r="I108" s="49" t="s">
        <v>70</v>
      </c>
      <c r="J108" s="43" t="s">
        <v>70</v>
      </c>
      <c r="K108" s="43">
        <v>0.05</v>
      </c>
      <c r="L108" s="43">
        <v>7.0000000000000007E-2</v>
      </c>
      <c r="M108" s="43">
        <v>7.0000000000000007E-2</v>
      </c>
      <c r="N108" s="43">
        <v>0.05</v>
      </c>
      <c r="O108" s="43">
        <v>7.0000000000000007E-2</v>
      </c>
      <c r="P108" s="43">
        <v>7.0000000000000007E-2</v>
      </c>
      <c r="Q108" s="43">
        <v>7.0000000000000007E-2</v>
      </c>
      <c r="R108" s="43">
        <v>0</v>
      </c>
      <c r="S108" s="43">
        <v>0</v>
      </c>
      <c r="T108" s="43" t="s">
        <v>66</v>
      </c>
      <c r="U108" s="51" t="s">
        <v>66</v>
      </c>
    </row>
    <row r="109" spans="1:21" ht="30" x14ac:dyDescent="0.25">
      <c r="A109" t="b">
        <v>0</v>
      </c>
      <c r="B109" t="b">
        <v>0</v>
      </c>
      <c r="D109" s="48" t="s">
        <v>66</v>
      </c>
      <c r="E109" s="43" t="s">
        <v>121</v>
      </c>
      <c r="F109" s="43" t="s">
        <v>87</v>
      </c>
      <c r="G109" s="43" t="s">
        <v>122</v>
      </c>
      <c r="H109" s="43" t="s">
        <v>70</v>
      </c>
      <c r="I109" s="49" t="s">
        <v>70</v>
      </c>
      <c r="J109" s="43" t="s">
        <v>70</v>
      </c>
      <c r="K109" s="43">
        <v>0</v>
      </c>
      <c r="L109" s="43">
        <v>0.12</v>
      </c>
      <c r="M109" s="43">
        <v>0.12</v>
      </c>
      <c r="N109" s="43">
        <v>0.12</v>
      </c>
      <c r="O109" s="43">
        <v>0.12</v>
      </c>
      <c r="P109" s="43">
        <v>0.12</v>
      </c>
      <c r="Q109" s="43">
        <v>0.12</v>
      </c>
      <c r="R109" s="43">
        <v>0</v>
      </c>
      <c r="S109" s="43">
        <v>0</v>
      </c>
      <c r="T109" s="43" t="s">
        <v>66</v>
      </c>
      <c r="U109" s="51" t="s">
        <v>66</v>
      </c>
    </row>
    <row r="110" spans="1:21" ht="30" x14ac:dyDescent="0.25">
      <c r="A110" t="b">
        <v>0</v>
      </c>
      <c r="B110" t="b">
        <v>0</v>
      </c>
      <c r="D110" s="48" t="s">
        <v>66</v>
      </c>
      <c r="E110" s="43" t="s">
        <v>121</v>
      </c>
      <c r="F110" s="43" t="s">
        <v>81</v>
      </c>
      <c r="G110" s="43" t="s">
        <v>123</v>
      </c>
      <c r="H110" s="43" t="s">
        <v>70</v>
      </c>
      <c r="I110" s="49" t="s">
        <v>70</v>
      </c>
      <c r="J110" s="43" t="s">
        <v>70</v>
      </c>
      <c r="K110" s="43">
        <v>4.1000000000000012E-3</v>
      </c>
      <c r="L110" s="43">
        <v>2.46E-2</v>
      </c>
      <c r="M110" s="43">
        <v>2.46E-2</v>
      </c>
      <c r="N110" s="43">
        <v>2.46E-2</v>
      </c>
      <c r="O110" s="43">
        <v>2.4E-2</v>
      </c>
      <c r="P110" s="43">
        <v>2.4E-2</v>
      </c>
      <c r="Q110" s="43">
        <v>0.25</v>
      </c>
      <c r="R110" s="43">
        <v>0</v>
      </c>
      <c r="S110" s="43">
        <v>0</v>
      </c>
      <c r="T110" s="43" t="s">
        <v>66</v>
      </c>
      <c r="U110" s="51" t="s">
        <v>66</v>
      </c>
    </row>
    <row r="111" spans="1:21" x14ac:dyDescent="0.25">
      <c r="A111" t="b">
        <v>0</v>
      </c>
      <c r="B111" t="b">
        <v>0</v>
      </c>
      <c r="D111" s="48" t="s">
        <v>88</v>
      </c>
      <c r="E111" s="43" t="s">
        <v>66</v>
      </c>
      <c r="F111" s="43" t="s">
        <v>66</v>
      </c>
      <c r="G111" s="43" t="s">
        <v>66</v>
      </c>
      <c r="H111" s="43" t="s">
        <v>66</v>
      </c>
      <c r="I111" s="49" t="s">
        <v>66</v>
      </c>
      <c r="J111" s="43" t="s">
        <v>66</v>
      </c>
      <c r="K111" s="43">
        <v>7.4100000000000013E-2</v>
      </c>
      <c r="L111" s="43">
        <v>0.28460000000000002</v>
      </c>
      <c r="M111" s="43">
        <v>0.28460000000000002</v>
      </c>
      <c r="N111" s="43">
        <v>0.2646</v>
      </c>
      <c r="O111" s="43">
        <v>0.28400000000000003</v>
      </c>
      <c r="P111" s="43">
        <v>0.28400000000000003</v>
      </c>
      <c r="Q111" s="43">
        <v>0.51</v>
      </c>
      <c r="R111" s="43">
        <v>0.5</v>
      </c>
      <c r="S111" s="43">
        <v>-0.1</v>
      </c>
      <c r="T111" s="43" t="s">
        <v>66</v>
      </c>
      <c r="U111" s="51" t="s">
        <v>66</v>
      </c>
    </row>
    <row r="112" spans="1:21" x14ac:dyDescent="0.25">
      <c r="A112" t="b">
        <v>1</v>
      </c>
      <c r="B112" t="b">
        <v>1</v>
      </c>
      <c r="D112" s="48" t="s">
        <v>89</v>
      </c>
      <c r="E112" s="43" t="s">
        <v>66</v>
      </c>
      <c r="F112" s="43" t="s">
        <v>66</v>
      </c>
      <c r="G112" s="43" t="s">
        <v>66</v>
      </c>
      <c r="H112" s="43" t="s">
        <v>66</v>
      </c>
      <c r="I112" s="49" t="s">
        <v>66</v>
      </c>
      <c r="J112" s="43" t="s">
        <v>66</v>
      </c>
      <c r="K112" s="43">
        <v>19287506.290000003</v>
      </c>
      <c r="L112" s="43">
        <v>2339275.8689999999</v>
      </c>
      <c r="M112" s="43">
        <v>1202514.06</v>
      </c>
      <c r="N112" s="43">
        <v>505840</v>
      </c>
      <c r="O112" s="43">
        <v>1128509.5260000001</v>
      </c>
      <c r="P112" s="43">
        <v>321745.10520000005</v>
      </c>
      <c r="Q112" s="43">
        <v>602650.45259999996</v>
      </c>
      <c r="R112" s="43">
        <v>0</v>
      </c>
      <c r="S112" s="43">
        <v>0</v>
      </c>
      <c r="T112" s="43">
        <v>25388041.3028</v>
      </c>
      <c r="U112" s="51">
        <v>0.86201112225269572</v>
      </c>
    </row>
    <row r="113" spans="1:21" ht="30" x14ac:dyDescent="0.25">
      <c r="A113" t="b">
        <v>0</v>
      </c>
      <c r="B113" t="b">
        <v>0</v>
      </c>
      <c r="D113" s="48" t="s">
        <v>90</v>
      </c>
      <c r="E113" s="43" t="s">
        <v>124</v>
      </c>
      <c r="F113" s="43" t="s">
        <v>99</v>
      </c>
      <c r="G113" s="43" t="s">
        <v>93</v>
      </c>
      <c r="H113" s="43" t="s">
        <v>66</v>
      </c>
      <c r="I113" s="49" t="s">
        <v>66</v>
      </c>
      <c r="J113" s="43" t="s">
        <v>66</v>
      </c>
      <c r="K113" s="43">
        <v>0</v>
      </c>
      <c r="L113" s="43">
        <v>0</v>
      </c>
      <c r="M113" s="43">
        <v>0</v>
      </c>
      <c r="N113" s="43">
        <v>0</v>
      </c>
      <c r="O113" s="43">
        <v>0</v>
      </c>
      <c r="P113" s="43">
        <v>0</v>
      </c>
      <c r="Q113" s="43">
        <v>0</v>
      </c>
      <c r="R113" s="43">
        <v>0</v>
      </c>
      <c r="S113" s="43">
        <v>0</v>
      </c>
      <c r="T113" s="43" t="s">
        <v>66</v>
      </c>
      <c r="U113" s="51" t="s">
        <v>66</v>
      </c>
    </row>
    <row r="114" spans="1:21" x14ac:dyDescent="0.25">
      <c r="A114" t="b">
        <v>0</v>
      </c>
      <c r="B114" t="b">
        <v>0</v>
      </c>
      <c r="D114" s="48" t="s">
        <v>66</v>
      </c>
      <c r="E114" s="43" t="s">
        <v>124</v>
      </c>
      <c r="F114" s="43" t="s">
        <v>100</v>
      </c>
      <c r="G114" s="43" t="s">
        <v>93</v>
      </c>
      <c r="H114" s="43" t="s">
        <v>66</v>
      </c>
      <c r="I114" s="49" t="s">
        <v>66</v>
      </c>
      <c r="J114" s="43" t="s">
        <v>66</v>
      </c>
      <c r="K114" s="43">
        <v>2E-3</v>
      </c>
      <c r="L114" s="43">
        <v>0.01</v>
      </c>
      <c r="M114" s="43">
        <v>0.01</v>
      </c>
      <c r="N114" s="43">
        <v>0</v>
      </c>
      <c r="O114" s="43">
        <v>0</v>
      </c>
      <c r="P114" s="43">
        <v>0</v>
      </c>
      <c r="Q114" s="43">
        <v>5.0000000000000001E-4</v>
      </c>
      <c r="R114" s="43">
        <v>0</v>
      </c>
      <c r="S114" s="43">
        <v>0</v>
      </c>
      <c r="T114" s="43" t="s">
        <v>66</v>
      </c>
      <c r="U114" s="51" t="s">
        <v>66</v>
      </c>
    </row>
    <row r="115" spans="1:21" ht="30" x14ac:dyDescent="0.25">
      <c r="A115" t="b">
        <v>0</v>
      </c>
      <c r="B115" t="b">
        <v>0</v>
      </c>
      <c r="D115" s="48" t="s">
        <v>66</v>
      </c>
      <c r="E115" s="43" t="s">
        <v>124</v>
      </c>
      <c r="F115" s="43" t="s">
        <v>101</v>
      </c>
      <c r="G115" s="43" t="s">
        <v>93</v>
      </c>
      <c r="H115" s="43" t="s">
        <v>66</v>
      </c>
      <c r="I115" s="49" t="s">
        <v>66</v>
      </c>
      <c r="J115" s="43" t="s">
        <v>66</v>
      </c>
      <c r="K115" s="43">
        <v>0</v>
      </c>
      <c r="L115" s="43">
        <v>0</v>
      </c>
      <c r="M115" s="43">
        <v>0</v>
      </c>
      <c r="N115" s="43">
        <v>0</v>
      </c>
      <c r="O115" s="43">
        <v>0</v>
      </c>
      <c r="P115" s="43">
        <v>0</v>
      </c>
      <c r="Q115" s="43">
        <v>0</v>
      </c>
      <c r="R115" s="43">
        <v>0</v>
      </c>
      <c r="S115" s="43">
        <v>0.3</v>
      </c>
      <c r="T115" s="43" t="s">
        <v>66</v>
      </c>
      <c r="U115" s="51" t="s">
        <v>66</v>
      </c>
    </row>
    <row r="116" spans="1:21" ht="30" x14ac:dyDescent="0.25">
      <c r="A116" t="b">
        <v>0</v>
      </c>
      <c r="B116" t="b">
        <v>0</v>
      </c>
      <c r="D116" s="48" t="s">
        <v>66</v>
      </c>
      <c r="E116" s="43" t="s">
        <v>124</v>
      </c>
      <c r="F116" s="43" t="s">
        <v>92</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ht="30" x14ac:dyDescent="0.25">
      <c r="A117" t="b">
        <v>0</v>
      </c>
      <c r="B117" t="b">
        <v>0</v>
      </c>
      <c r="D117" s="48" t="s">
        <v>66</v>
      </c>
      <c r="E117" s="43" t="s">
        <v>124</v>
      </c>
      <c r="F117" s="43" t="s">
        <v>94</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124</v>
      </c>
      <c r="F118" s="43" t="s">
        <v>95</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124</v>
      </c>
      <c r="F119" s="43" t="s">
        <v>96</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124</v>
      </c>
      <c r="F120" s="43" t="s">
        <v>97</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124</v>
      </c>
      <c r="F121" s="43" t="s">
        <v>98</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102</v>
      </c>
      <c r="E122" s="43" t="s">
        <v>66</v>
      </c>
      <c r="F122" s="43" t="s">
        <v>66</v>
      </c>
      <c r="G122" s="43" t="s">
        <v>66</v>
      </c>
      <c r="H122" s="43" t="s">
        <v>66</v>
      </c>
      <c r="I122" s="49" t="s">
        <v>66</v>
      </c>
      <c r="J122" s="43" t="s">
        <v>66</v>
      </c>
      <c r="K122" s="43">
        <v>2E-3</v>
      </c>
      <c r="L122" s="43">
        <v>0.01</v>
      </c>
      <c r="M122" s="43">
        <v>0.01</v>
      </c>
      <c r="N122" s="43">
        <v>0</v>
      </c>
      <c r="O122" s="43">
        <v>0</v>
      </c>
      <c r="P122" s="43">
        <v>0</v>
      </c>
      <c r="Q122" s="43">
        <v>5.0000000000000001E-4</v>
      </c>
      <c r="R122" s="43">
        <v>0</v>
      </c>
      <c r="S122" s="43">
        <v>0.3</v>
      </c>
      <c r="T122" s="43" t="s">
        <v>66</v>
      </c>
      <c r="U122" s="51" t="s">
        <v>66</v>
      </c>
    </row>
    <row r="123" spans="1:21" x14ac:dyDescent="0.25">
      <c r="A123" t="b">
        <v>1</v>
      </c>
      <c r="B123" t="b">
        <v>1</v>
      </c>
      <c r="D123" s="48" t="s">
        <v>103</v>
      </c>
      <c r="E123" s="43" t="s">
        <v>66</v>
      </c>
      <c r="F123" s="43" t="s">
        <v>66</v>
      </c>
      <c r="G123" s="43" t="s">
        <v>66</v>
      </c>
      <c r="H123" s="43" t="s">
        <v>66</v>
      </c>
      <c r="I123" s="49" t="s">
        <v>66</v>
      </c>
      <c r="J123" s="43" t="s">
        <v>66</v>
      </c>
      <c r="K123" s="43">
        <v>38575.01258000001</v>
      </c>
      <c r="L123" s="43">
        <v>23392.758689999999</v>
      </c>
      <c r="M123" s="43">
        <v>12025.140600000001</v>
      </c>
      <c r="N123" s="43">
        <v>0</v>
      </c>
      <c r="O123" s="43">
        <v>0</v>
      </c>
      <c r="P123" s="43">
        <v>0</v>
      </c>
      <c r="Q123" s="43">
        <v>301.3252263</v>
      </c>
      <c r="R123" s="43">
        <v>0</v>
      </c>
      <c r="S123" s="43">
        <v>0</v>
      </c>
      <c r="T123" s="43">
        <v>74294.237096300014</v>
      </c>
      <c r="U123" s="51">
        <v>2.5225442929000716E-3</v>
      </c>
    </row>
    <row r="124" spans="1:21" x14ac:dyDescent="0.25">
      <c r="A124" t="b">
        <v>1</v>
      </c>
      <c r="B124" t="b">
        <v>1</v>
      </c>
      <c r="D124" s="48" t="s">
        <v>104</v>
      </c>
      <c r="E124" s="43" t="s">
        <v>66</v>
      </c>
      <c r="F124" s="43" t="s">
        <v>66</v>
      </c>
      <c r="G124" s="43" t="s">
        <v>66</v>
      </c>
      <c r="H124" s="43" t="s">
        <v>66</v>
      </c>
      <c r="I124" s="49" t="s">
        <v>66</v>
      </c>
      <c r="J124" s="43" t="s">
        <v>66</v>
      </c>
      <c r="K124" s="43">
        <v>19326081.302580003</v>
      </c>
      <c r="L124" s="43">
        <v>2362668.62769</v>
      </c>
      <c r="M124" s="43">
        <v>1214539.2006000001</v>
      </c>
      <c r="N124" s="43">
        <v>505840</v>
      </c>
      <c r="O124" s="43">
        <v>1128509.5260000001</v>
      </c>
      <c r="P124" s="43">
        <v>321745.10520000005</v>
      </c>
      <c r="Q124" s="43">
        <v>602951.77782629989</v>
      </c>
      <c r="R124" s="43">
        <v>0</v>
      </c>
      <c r="S124" s="43">
        <v>0</v>
      </c>
      <c r="T124" s="43">
        <v>25462335.539896302</v>
      </c>
      <c r="U124" s="51">
        <v>0.86453366654559594</v>
      </c>
    </row>
    <row r="125" spans="1:21" ht="30" x14ac:dyDescent="0.25">
      <c r="A125" t="b">
        <v>0</v>
      </c>
      <c r="B125" t="b">
        <v>0</v>
      </c>
      <c r="D125" s="48" t="s">
        <v>105</v>
      </c>
      <c r="E125" s="43" t="s">
        <v>125</v>
      </c>
      <c r="F125" s="43" t="s">
        <v>107</v>
      </c>
      <c r="G125" s="43" t="s">
        <v>108</v>
      </c>
      <c r="H125" s="43" t="s">
        <v>66</v>
      </c>
      <c r="I125" s="49" t="s">
        <v>66</v>
      </c>
      <c r="J125" s="43" t="s">
        <v>66</v>
      </c>
      <c r="K125" s="43">
        <v>0.04</v>
      </c>
      <c r="L125" s="43">
        <v>0</v>
      </c>
      <c r="M125" s="43">
        <v>0</v>
      </c>
      <c r="N125" s="43">
        <v>0</v>
      </c>
      <c r="O125" s="43">
        <v>0</v>
      </c>
      <c r="P125" s="43">
        <v>0</v>
      </c>
      <c r="Q125" s="43">
        <v>0</v>
      </c>
      <c r="R125" s="43">
        <v>0</v>
      </c>
      <c r="S125" s="43">
        <v>0</v>
      </c>
      <c r="T125" s="43" t="s">
        <v>66</v>
      </c>
      <c r="U125" s="51" t="s">
        <v>66</v>
      </c>
    </row>
    <row r="126" spans="1:21" ht="30" x14ac:dyDescent="0.25">
      <c r="A126" t="b">
        <v>0</v>
      </c>
      <c r="B126" t="b">
        <v>0</v>
      </c>
      <c r="D126" s="48" t="s">
        <v>66</v>
      </c>
      <c r="E126" s="43" t="s">
        <v>125</v>
      </c>
      <c r="F126" s="43" t="s">
        <v>109</v>
      </c>
      <c r="G126" s="43" t="s">
        <v>108</v>
      </c>
      <c r="H126" s="43" t="s">
        <v>66</v>
      </c>
      <c r="I126" s="49" t="s">
        <v>66</v>
      </c>
      <c r="J126" s="43" t="s">
        <v>66</v>
      </c>
      <c r="K126" s="43">
        <v>0</v>
      </c>
      <c r="L126" s="43">
        <v>0.04</v>
      </c>
      <c r="M126" s="43">
        <v>0.04</v>
      </c>
      <c r="N126" s="43">
        <v>0.04</v>
      </c>
      <c r="O126" s="43">
        <v>0.04</v>
      </c>
      <c r="P126" s="43">
        <v>0.04</v>
      </c>
      <c r="Q126" s="43">
        <v>0</v>
      </c>
      <c r="R126" s="43">
        <v>0</v>
      </c>
      <c r="S126" s="43">
        <v>0</v>
      </c>
      <c r="T126" s="43" t="s">
        <v>66</v>
      </c>
      <c r="U126" s="51" t="s">
        <v>66</v>
      </c>
    </row>
    <row r="127" spans="1:21" ht="30" x14ac:dyDescent="0.25">
      <c r="A127" t="b">
        <v>0</v>
      </c>
      <c r="B127" t="b">
        <v>0</v>
      </c>
      <c r="D127" s="48" t="s">
        <v>66</v>
      </c>
      <c r="E127" s="43" t="s">
        <v>125</v>
      </c>
      <c r="F127" s="43" t="s">
        <v>110</v>
      </c>
      <c r="G127" s="43" t="s">
        <v>108</v>
      </c>
      <c r="H127" s="43" t="s">
        <v>66</v>
      </c>
      <c r="I127" s="49" t="s">
        <v>66</v>
      </c>
      <c r="J127" s="43" t="s">
        <v>66</v>
      </c>
      <c r="K127" s="43">
        <v>0</v>
      </c>
      <c r="L127" s="43">
        <v>0</v>
      </c>
      <c r="M127" s="43">
        <v>0</v>
      </c>
      <c r="N127" s="43">
        <v>0</v>
      </c>
      <c r="O127" s="43">
        <v>0</v>
      </c>
      <c r="P127" s="43">
        <v>0</v>
      </c>
      <c r="Q127" s="43">
        <v>0.04</v>
      </c>
      <c r="R127" s="43">
        <v>0.15</v>
      </c>
      <c r="S127" s="43">
        <v>0.15</v>
      </c>
      <c r="T127" s="43" t="s">
        <v>66</v>
      </c>
      <c r="U127" s="51" t="s">
        <v>66</v>
      </c>
    </row>
    <row r="128" spans="1:21" ht="30" x14ac:dyDescent="0.25">
      <c r="A128" t="b">
        <v>0</v>
      </c>
      <c r="B128" t="b">
        <v>0</v>
      </c>
      <c r="D128" s="48" t="s">
        <v>66</v>
      </c>
      <c r="E128" s="43" t="s">
        <v>125</v>
      </c>
      <c r="F128" s="43" t="s">
        <v>111</v>
      </c>
      <c r="G128" s="43" t="s">
        <v>108</v>
      </c>
      <c r="H128" s="43" t="s">
        <v>66</v>
      </c>
      <c r="I128" s="49" t="s">
        <v>66</v>
      </c>
      <c r="J128" s="43" t="s">
        <v>66</v>
      </c>
      <c r="K128" s="43">
        <v>0.12</v>
      </c>
      <c r="L128" s="43">
        <v>0.12</v>
      </c>
      <c r="M128" s="43">
        <v>0.12</v>
      </c>
      <c r="N128" s="43">
        <v>0.12</v>
      </c>
      <c r="O128" s="43">
        <v>0.12</v>
      </c>
      <c r="P128" s="43">
        <v>0.12</v>
      </c>
      <c r="Q128" s="43">
        <v>0</v>
      </c>
      <c r="R128" s="43">
        <v>0.3</v>
      </c>
      <c r="S128" s="43">
        <v>0.3</v>
      </c>
      <c r="T128" s="43" t="s">
        <v>66</v>
      </c>
      <c r="U128" s="51" t="s">
        <v>66</v>
      </c>
    </row>
    <row r="129" spans="1:21" x14ac:dyDescent="0.25">
      <c r="A129" t="b">
        <v>0</v>
      </c>
      <c r="B129" t="b">
        <v>0</v>
      </c>
      <c r="D129" s="48" t="s">
        <v>112</v>
      </c>
      <c r="E129" s="43" t="s">
        <v>66</v>
      </c>
      <c r="F129" s="43" t="s">
        <v>66</v>
      </c>
      <c r="G129" s="43" t="s">
        <v>66</v>
      </c>
      <c r="H129" s="43" t="s">
        <v>66</v>
      </c>
      <c r="I129" s="49" t="s">
        <v>66</v>
      </c>
      <c r="J129" s="43" t="s">
        <v>66</v>
      </c>
      <c r="K129" s="43">
        <v>0.16</v>
      </c>
      <c r="L129" s="43">
        <v>0.16</v>
      </c>
      <c r="M129" s="43">
        <v>0.16</v>
      </c>
      <c r="N129" s="43">
        <v>0.16</v>
      </c>
      <c r="O129" s="43">
        <v>0.16</v>
      </c>
      <c r="P129" s="43">
        <v>0.16</v>
      </c>
      <c r="Q129" s="43">
        <v>0.04</v>
      </c>
      <c r="R129" s="43">
        <v>0.44999999999999996</v>
      </c>
      <c r="S129" s="43">
        <v>0.44999999999999996</v>
      </c>
      <c r="T129" s="43" t="s">
        <v>66</v>
      </c>
      <c r="U129" s="51" t="s">
        <v>66</v>
      </c>
    </row>
    <row r="130" spans="1:21" x14ac:dyDescent="0.25">
      <c r="A130" t="b">
        <v>1</v>
      </c>
      <c r="B130" t="b">
        <v>1</v>
      </c>
      <c r="D130" s="48" t="s">
        <v>113</v>
      </c>
      <c r="E130" s="43" t="s">
        <v>66</v>
      </c>
      <c r="F130" s="43" t="s">
        <v>66</v>
      </c>
      <c r="G130" s="43" t="s">
        <v>66</v>
      </c>
      <c r="H130" s="43" t="s">
        <v>66</v>
      </c>
      <c r="I130" s="49" t="s">
        <v>66</v>
      </c>
      <c r="J130" s="43" t="s">
        <v>66</v>
      </c>
      <c r="K130" s="43">
        <v>3086001.0064000003</v>
      </c>
      <c r="L130" s="43">
        <v>374284.13903999998</v>
      </c>
      <c r="M130" s="43">
        <v>192402.24960000001</v>
      </c>
      <c r="N130" s="43">
        <v>80934.400000000009</v>
      </c>
      <c r="O130" s="43">
        <v>180561.52416</v>
      </c>
      <c r="P130" s="43">
        <v>51479.216832000006</v>
      </c>
      <c r="Q130" s="43">
        <v>24106.018103999999</v>
      </c>
      <c r="R130" s="43">
        <v>0</v>
      </c>
      <c r="S130" s="43">
        <v>0</v>
      </c>
      <c r="T130" s="43">
        <v>3989768.5541360001</v>
      </c>
      <c r="U130" s="51">
        <v>0.13546633345440409</v>
      </c>
    </row>
    <row r="131" spans="1:21" x14ac:dyDescent="0.25">
      <c r="A131" t="b">
        <v>1</v>
      </c>
      <c r="B131" t="b">
        <v>1</v>
      </c>
      <c r="D131" s="48" t="s">
        <v>114</v>
      </c>
      <c r="E131" s="43" t="s">
        <v>66</v>
      </c>
      <c r="F131" s="43" t="s">
        <v>66</v>
      </c>
      <c r="G131" s="43" t="s">
        <v>66</v>
      </c>
      <c r="H131" s="43" t="s">
        <v>66</v>
      </c>
      <c r="I131" s="49" t="s">
        <v>66</v>
      </c>
      <c r="J131" s="43" t="s">
        <v>66</v>
      </c>
      <c r="K131" s="43">
        <v>22412082.308980003</v>
      </c>
      <c r="L131" s="43">
        <v>2736952.7667299998</v>
      </c>
      <c r="M131" s="43">
        <v>1406941.4502000001</v>
      </c>
      <c r="N131" s="43">
        <v>586774.39999999991</v>
      </c>
      <c r="O131" s="43">
        <v>1309071.0501600001</v>
      </c>
      <c r="P131" s="43">
        <v>373224.32203200005</v>
      </c>
      <c r="Q131" s="43">
        <v>627057.79593029991</v>
      </c>
      <c r="R131" s="43">
        <v>0</v>
      </c>
      <c r="S131" s="43">
        <v>0</v>
      </c>
      <c r="T131" s="43">
        <v>29452104.094032302</v>
      </c>
      <c r="U131" s="51">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1">
    <cfRule type="expression" dxfId="6" priority="7">
      <formula>$A99</formula>
    </cfRule>
  </conditionalFormatting>
  <conditionalFormatting sqref="K99:S131">
    <cfRule type="expression" dxfId="5" priority="6">
      <formula>NOT($A99)</formula>
    </cfRule>
  </conditionalFormatting>
  <conditionalFormatting sqref="E99:T131">
    <cfRule type="expression" dxfId="4" priority="5">
      <formula>$B99</formula>
    </cfRule>
  </conditionalFormatting>
  <conditionalFormatting sqref="D99:D131">
    <cfRule type="expression" dxfId="3" priority="4">
      <formula>$B99</formula>
    </cfRule>
  </conditionalFormatting>
  <conditionalFormatting sqref="U99:U131">
    <cfRule type="expression" dxfId="2" priority="3">
      <formula>$B99</formula>
    </cfRule>
  </conditionalFormatting>
  <conditionalFormatting sqref="A99: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3F07D3-A3EC-41C7-8322-CE2107165B2C}">
  <ds:schemaRefs>
    <ds:schemaRef ds:uri="http://schemas.microsoft.com/sharepoint/v3/contenttype/forms"/>
  </ds:schemaRefs>
</ds:datastoreItem>
</file>

<file path=customXml/itemProps2.xml><?xml version="1.0" encoding="utf-8"?>
<ds:datastoreItem xmlns:ds="http://schemas.openxmlformats.org/officeDocument/2006/customXml" ds:itemID="{2C30DD0E-A9D7-46E9-9E1C-B736198CC9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0406DC-3E21-4CFC-89DF-83FBB8D6863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2021-07-07T03:08:24Z</dcterms:created>
  <dcterms:modified xsi:type="dcterms:W3CDTF">2021-07-19T07:12:50Z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